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lice.loria\Downloads\"/>
    </mc:Choice>
  </mc:AlternateContent>
  <xr:revisionPtr revIDLastSave="0" documentId="13_ncr:1_{A5CDA2A6-B4E7-4209-BEB3-9564B0E48C0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" sheetId="1" r:id="rId1"/>
  </sheets>
  <calcPr calcId="191029"/>
  <pivotCaches>
    <pivotCache cacheId="161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1" i="1" l="1"/>
  <c r="AB31" i="1"/>
  <c r="Z31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5" i="1"/>
</calcChain>
</file>

<file path=xl/sharedStrings.xml><?xml version="1.0" encoding="utf-8"?>
<sst xmlns="http://schemas.openxmlformats.org/spreadsheetml/2006/main" count="754" uniqueCount="144">
  <si>
    <t>Id</t>
  </si>
  <si>
    <t>Sol</t>
  </si>
  <si>
    <t>Codice istat</t>
  </si>
  <si>
    <t>Comune</t>
  </si>
  <si>
    <t>Anno</t>
  </si>
  <si>
    <t>Mese</t>
  </si>
  <si>
    <t>Applicativo Origine</t>
  </si>
  <si>
    <t>Codice Servizio</t>
  </si>
  <si>
    <t>Servizio</t>
  </si>
  <si>
    <t>Codice Ritracciabilità</t>
  </si>
  <si>
    <t>Tipo Raccolta</t>
  </si>
  <si>
    <t>Inizio Pianificata</t>
  </si>
  <si>
    <t>Fine Pianificata</t>
  </si>
  <si>
    <t>Inizio Servizio</t>
  </si>
  <si>
    <t>Fine Servizio</t>
  </si>
  <si>
    <t>Completato</t>
  </si>
  <si>
    <t>Tempo di Recupero</t>
  </si>
  <si>
    <t>Causa Standard non Rispettato</t>
  </si>
  <si>
    <t>Luogo Servizio</t>
  </si>
  <si>
    <t>ASCIT</t>
  </si>
  <si>
    <t>046034</t>
  </si>
  <si>
    <t>Villa Basilica</t>
  </si>
  <si>
    <t>WasteWork</t>
  </si>
  <si>
    <t>046034-00139-001</t>
  </si>
  <si>
    <t>VBAS_PAP CARTA - Villa Basilica Alta</t>
  </si>
  <si>
    <t>2148</t>
  </si>
  <si>
    <t>DOMICILIARE</t>
  </si>
  <si>
    <t>SI</t>
  </si>
  <si>
    <t>12:00</t>
  </si>
  <si>
    <t>046034-00139-002</t>
  </si>
  <si>
    <t>VBAS_PAP CARTA - Villa Basilica Bassa, Pizzorne</t>
  </si>
  <si>
    <t>2149</t>
  </si>
  <si>
    <t>046034-00118-001</t>
  </si>
  <si>
    <t>VBAS_COMPATTATORE CARTA - Villa Basilica</t>
  </si>
  <si>
    <t>2163</t>
  </si>
  <si>
    <t>046034-00138-001</t>
  </si>
  <si>
    <t>VBAS_PAP UMIDO - Villa Basilica Alta</t>
  </si>
  <si>
    <t>2184</t>
  </si>
  <si>
    <t>046034-00138-002</t>
  </si>
  <si>
    <t>VBAS_PAP UMIDO - Villa Basilica Bassa, Pizzorne</t>
  </si>
  <si>
    <t>2185</t>
  </si>
  <si>
    <t>046034-00142-001</t>
  </si>
  <si>
    <t>VBAS_PAP MULTIMATERIALE - Villa Basilica Alta</t>
  </si>
  <si>
    <t>2220</t>
  </si>
  <si>
    <t>046034-00142-002</t>
  </si>
  <si>
    <t>VBAS_PAP MULTIMATERIALE - Villa Basilica Bassa, Pizzorne</t>
  </si>
  <si>
    <t>2221</t>
  </si>
  <si>
    <t>046034-00143-001</t>
  </si>
  <si>
    <t>VBAS_PAP PANNOLINI - Villa Basilica Alta</t>
  </si>
  <si>
    <t>2229</t>
  </si>
  <si>
    <t>046034-00143-002</t>
  </si>
  <si>
    <t>VBAS_PAP PANNOLINI - Villa Basilica Bassa, Pizzorne</t>
  </si>
  <si>
    <t>2230</t>
  </si>
  <si>
    <t>2343</t>
  </si>
  <si>
    <t>2344</t>
  </si>
  <si>
    <t>046034-00140-001</t>
  </si>
  <si>
    <t>VBAS_PAP VETRO - Villa Basilica Alta</t>
  </si>
  <si>
    <t>2465</t>
  </si>
  <si>
    <t>046034-00140-002</t>
  </si>
  <si>
    <t>VBAS_PAP VETRO - Villa Basilica Bassa, Pizzorne</t>
  </si>
  <si>
    <t>2466</t>
  </si>
  <si>
    <t>046034-00141-001</t>
  </si>
  <si>
    <t>VBAS_PAP RSU - Villa Basilica Alta</t>
  </si>
  <si>
    <t>2608</t>
  </si>
  <si>
    <t>GESTORE</t>
  </si>
  <si>
    <t>046034-00141-002</t>
  </si>
  <si>
    <t>VBAS_PAP RSU - Villa Basilica Bassa, Pizzorne</t>
  </si>
  <si>
    <t>2609</t>
  </si>
  <si>
    <t>046034-00120-002</t>
  </si>
  <si>
    <t>VBAS_DAILY CARTA - Villa Basilica Pomeriggio</t>
  </si>
  <si>
    <t>2635</t>
  </si>
  <si>
    <t>24:00</t>
  </si>
  <si>
    <t>2731</t>
  </si>
  <si>
    <t>2732</t>
  </si>
  <si>
    <t>2750</t>
  </si>
  <si>
    <t>2857</t>
  </si>
  <si>
    <t>2858</t>
  </si>
  <si>
    <t>3003</t>
  </si>
  <si>
    <t>3004</t>
  </si>
  <si>
    <t>3029</t>
  </si>
  <si>
    <t>3030</t>
  </si>
  <si>
    <t>046034-00119-001</t>
  </si>
  <si>
    <t>VBAS_DAILY RSU - Villa Basilica Mattina</t>
  </si>
  <si>
    <t>3145</t>
  </si>
  <si>
    <t>3146</t>
  </si>
  <si>
    <t>3147</t>
  </si>
  <si>
    <t>3269</t>
  </si>
  <si>
    <t>3270</t>
  </si>
  <si>
    <t>3404</t>
  </si>
  <si>
    <t>3405</t>
  </si>
  <si>
    <t>046034-00120-001</t>
  </si>
  <si>
    <t>VBAS_DAILY CARTA - Villa Basilica Mattina</t>
  </si>
  <si>
    <t>3418</t>
  </si>
  <si>
    <t>3533</t>
  </si>
  <si>
    <t>3534</t>
  </si>
  <si>
    <t>3552</t>
  </si>
  <si>
    <t>3669</t>
  </si>
  <si>
    <t>3670</t>
  </si>
  <si>
    <t>3822</t>
  </si>
  <si>
    <t>3823</t>
  </si>
  <si>
    <t>3853</t>
  </si>
  <si>
    <t>3854</t>
  </si>
  <si>
    <t>3984</t>
  </si>
  <si>
    <t>3985</t>
  </si>
  <si>
    <t>046034-00119-002</t>
  </si>
  <si>
    <t>VBAS_DAILY RSU - Villa Basilica Pomeriggio</t>
  </si>
  <si>
    <t>4007</t>
  </si>
  <si>
    <t>4092</t>
  </si>
  <si>
    <t>4093</t>
  </si>
  <si>
    <t>4227</t>
  </si>
  <si>
    <t>4228</t>
  </si>
  <si>
    <t>4252</t>
  </si>
  <si>
    <t>4341</t>
  </si>
  <si>
    <t>4342</t>
  </si>
  <si>
    <t>4362</t>
  </si>
  <si>
    <t>4463</t>
  </si>
  <si>
    <t>4464</t>
  </si>
  <si>
    <t>4604</t>
  </si>
  <si>
    <t>4605</t>
  </si>
  <si>
    <t>4629</t>
  </si>
  <si>
    <t>4630</t>
  </si>
  <si>
    <t>4724</t>
  </si>
  <si>
    <t>4725</t>
  </si>
  <si>
    <t>4726</t>
  </si>
  <si>
    <t>4836</t>
  </si>
  <si>
    <t>4837</t>
  </si>
  <si>
    <t>4956</t>
  </si>
  <si>
    <t>4957</t>
  </si>
  <si>
    <t>4969</t>
  </si>
  <si>
    <t>5070</t>
  </si>
  <si>
    <t>5071</t>
  </si>
  <si>
    <t>5091</t>
  </si>
  <si>
    <t>5191</t>
  </si>
  <si>
    <t>5192</t>
  </si>
  <si>
    <t>Calcoli</t>
  </si>
  <si>
    <t>Etichette di riga</t>
  </si>
  <si>
    <t>Totale complessivo</t>
  </si>
  <si>
    <t>Conteggio di Id</t>
  </si>
  <si>
    <t>Etichette di colonna</t>
  </si>
  <si>
    <t>STD</t>
  </si>
  <si>
    <t>N° Servizi Non Puntuali Causa Gestore/N° Pianificati su base Giornaliera</t>
  </si>
  <si>
    <t>Sommatoria</t>
  </si>
  <si>
    <t>Media</t>
  </si>
  <si>
    <t>Indicatore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</si>
</sst>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"/>
  </numFmts>
  <fonts count="6" x14ac:knownFonts="1">
    <font>
      <sz val="11"/>
      <color theme="1"/>
      <name val="Calibri"/>
      <family val="2"/>
      <scheme val="minor"/>
    </font>
    <font>
      <sz val="9"/>
      <color rgb="FFFFFFFF"/>
      <name val="Times New Roman"/>
    </font>
    <font>
      <sz val="9"/>
      <color rgb="FF000000"/>
      <name val="Times New Roman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 readingOrder="1"/>
    </xf>
    <xf numFmtId="0" fontId="2" fillId="3" borderId="1" xfId="0" applyFont="1" applyFill="1" applyBorder="1" applyAlignment="1">
      <alignment horizontal="right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wrapText="1" shrinkToFit="1" readingOrder="1"/>
    </xf>
    <xf numFmtId="164" fontId="2" fillId="3" borderId="1" xfId="0" applyNumberFormat="1" applyFont="1" applyFill="1" applyBorder="1" applyAlignment="1">
      <alignment horizontal="left" vertical="center" wrapText="1" shrinkToFit="1" readingOrder="1"/>
    </xf>
    <xf numFmtId="0" fontId="2" fillId="3" borderId="1" xfId="0" applyFont="1" applyFill="1" applyBorder="1" applyAlignment="1">
      <alignment horizontal="left" vertical="center" wrapText="1" shrinkToFit="1" readingOrder="1"/>
    </xf>
    <xf numFmtId="0" fontId="5" fillId="4" borderId="2" xfId="0" applyFont="1" applyFill="1" applyBorder="1" applyAlignment="1">
      <alignment horizontal="center" vertical="center" wrapText="1" shrinkToFit="1" readingOrder="1"/>
    </xf>
    <xf numFmtId="0" fontId="0" fillId="0" borderId="0" xfId="0" pivotButton="1"/>
    <xf numFmtId="164" fontId="0" fillId="0" borderId="0" xfId="0" applyNumberFormat="1" applyAlignment="1">
      <alignment horizontal="left"/>
    </xf>
    <xf numFmtId="0" fontId="0" fillId="0" borderId="0" xfId="0" applyNumberFormat="1"/>
    <xf numFmtId="0" fontId="4" fillId="0" borderId="0" xfId="0" applyFont="1"/>
    <xf numFmtId="0" fontId="0" fillId="0" borderId="3" xfId="0" applyBorder="1"/>
    <xf numFmtId="2" fontId="0" fillId="0" borderId="3" xfId="0" applyNumberFormat="1" applyBorder="1"/>
    <xf numFmtId="0" fontId="0" fillId="4" borderId="3" xfId="0" applyFill="1" applyBorder="1"/>
    <xf numFmtId="10" fontId="0" fillId="0" borderId="0" xfId="1" applyNumberFormat="1" applyFont="1"/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ice Loria" refreshedDate="46100.532049884256" createdVersion="8" refreshedVersion="8" minRefreshableVersion="3" recordCount="72" xr:uid="{E2FEE287-8D12-4D98-9E94-868705CDCC3B}">
  <cacheSource type="worksheet">
    <worksheetSource ref="A1:S73" sheet="Sheet"/>
  </cacheSource>
  <cacheFields count="19">
    <cacheField name="Id" numFmtId="0">
      <sharedItems containsSemiMixedTypes="0" containsString="0" containsNumber="1" containsInteger="1" minValue="3333173" maxValue="3335603"/>
    </cacheField>
    <cacheField name="Sol" numFmtId="49">
      <sharedItems/>
    </cacheField>
    <cacheField name="Codice istat" numFmtId="49">
      <sharedItems/>
    </cacheField>
    <cacheField name="Comune" numFmtId="49">
      <sharedItems/>
    </cacheField>
    <cacheField name="Anno" numFmtId="0">
      <sharedItems containsSemiMixedTypes="0" containsString="0" containsNumber="1" containsInteger="1" minValue="2025" maxValue="2025"/>
    </cacheField>
    <cacheField name="Mese" numFmtId="0">
      <sharedItems containsSemiMixedTypes="0" containsString="0" containsNumber="1" containsInteger="1" minValue="1" maxValue="1"/>
    </cacheField>
    <cacheField name="Applicativo Origine" numFmtId="49">
      <sharedItems/>
    </cacheField>
    <cacheField name="Codice Servizio" numFmtId="49">
      <sharedItems/>
    </cacheField>
    <cacheField name="Servizio" numFmtId="49">
      <sharedItems/>
    </cacheField>
    <cacheField name="Codice Ritracciabilità" numFmtId="49">
      <sharedItems/>
    </cacheField>
    <cacheField name="Tipo Raccolta" numFmtId="49">
      <sharedItems/>
    </cacheField>
    <cacheField name="Inizio Pianificata" numFmtId="164">
      <sharedItems containsSemiMixedTypes="0" containsNonDate="0" containsDate="1" containsString="0" minDate="2025-01-02T06:00:00" maxDate="2025-01-31T06:00:00" count="26">
        <d v="2025-01-02T06:00:00"/>
        <d v="2025-01-03T06:00:00"/>
        <d v="2025-01-04T06:00:00"/>
        <d v="2025-01-06T06:00:00"/>
        <d v="2025-01-07T06:00:00"/>
        <d v="2025-01-08T06:00:00"/>
        <d v="2025-01-09T06:00:00"/>
        <d v="2025-01-10T06:00:00"/>
        <d v="2025-01-11T06:00:00"/>
        <d v="2025-01-13T06:00:00"/>
        <d v="2025-01-14T06:00:00"/>
        <d v="2025-01-15T06:00:00"/>
        <d v="2025-01-16T06:00:00"/>
        <d v="2025-01-17T06:00:00"/>
        <d v="2025-01-18T06:00:00"/>
        <d v="2025-01-20T06:00:00"/>
        <d v="2025-01-21T06:00:00"/>
        <d v="2025-01-22T06:00:00"/>
        <d v="2025-01-23T06:00:00"/>
        <d v="2025-01-24T06:00:00"/>
        <d v="2025-01-25T06:00:00"/>
        <d v="2025-01-27T06:00:00"/>
        <d v="2025-01-28T06:00:00"/>
        <d v="2025-01-29T06:00:00"/>
        <d v="2025-01-30T06:00:00"/>
        <d v="2025-01-31T06:00:00"/>
      </sharedItems>
    </cacheField>
    <cacheField name="Fine Pianificata" numFmtId="164">
      <sharedItems containsSemiMixedTypes="0" containsNonDate="0" containsDate="1" containsString="0" minDate="2025-01-02T14:00:00" maxDate="2025-01-31T14:00:00"/>
    </cacheField>
    <cacheField name="Inizio Servizio" numFmtId="164">
      <sharedItems containsSemiMixedTypes="0" containsNonDate="0" containsDate="1" containsString="0" minDate="2025-01-02T06:00:00" maxDate="2025-01-31T06:00:00"/>
    </cacheField>
    <cacheField name="Fine Servizio" numFmtId="164">
      <sharedItems containsSemiMixedTypes="0" containsNonDate="0" containsDate="1" containsString="0" minDate="2025-01-02T12:20:00" maxDate="2025-01-31T12:00:00"/>
    </cacheField>
    <cacheField name="Completato" numFmtId="49">
      <sharedItems/>
    </cacheField>
    <cacheField name="Tempo di Recupero" numFmtId="49">
      <sharedItems/>
    </cacheField>
    <cacheField name="Causa Standard non Rispettato" numFmtId="0">
      <sharedItems containsBlank="1" count="2">
        <m/>
        <s v="GESTORE"/>
      </sharedItems>
    </cacheField>
    <cacheField name="Luogo Servizio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2">
  <r>
    <n v="3333173"/>
    <s v="ASCIT"/>
    <s v="046034"/>
    <s v="Villa Basilica"/>
    <n v="2025"/>
    <n v="1"/>
    <s v="WasteWork"/>
    <s v="046034-00139-001"/>
    <s v="VBAS_PAP CARTA - Villa Basilica Alta"/>
    <s v="2148"/>
    <s v="DOMICILIARE"/>
    <x v="0"/>
    <d v="2025-01-02T14:00:00"/>
    <d v="2025-01-02T06:00:00"/>
    <d v="2025-01-02T13:45:00"/>
    <s v="SI"/>
    <s v="12:00"/>
    <x v="0"/>
    <m/>
  </r>
  <r>
    <n v="3333174"/>
    <s v="ASCIT"/>
    <s v="046034"/>
    <s v="Villa Basilica"/>
    <n v="2025"/>
    <n v="1"/>
    <s v="WasteWork"/>
    <s v="046034-00139-002"/>
    <s v="VBAS_PAP CARTA - Villa Basilica Bassa, Pizzorne"/>
    <s v="2149"/>
    <s v="DOMICILIARE"/>
    <x v="0"/>
    <d v="2025-01-02T14:00:00"/>
    <d v="2025-01-02T06:00:00"/>
    <d v="2025-01-02T13:00:00"/>
    <s v="SI"/>
    <s v="12:00"/>
    <x v="0"/>
    <m/>
  </r>
  <r>
    <n v="3333179"/>
    <s v="ASCIT"/>
    <s v="046034"/>
    <s v="Villa Basilica"/>
    <n v="2025"/>
    <n v="1"/>
    <s v="WasteWork"/>
    <s v="046034-00118-001"/>
    <s v="VBAS_COMPATTATORE CARTA - Villa Basilica"/>
    <s v="2163"/>
    <s v="DOMICILIARE"/>
    <x v="0"/>
    <d v="2025-01-02T14:00:00"/>
    <d v="2025-01-02T10:20:00"/>
    <d v="2025-01-02T12:20:00"/>
    <s v="SI"/>
    <s v="12:00"/>
    <x v="0"/>
    <m/>
  </r>
  <r>
    <n v="3333187"/>
    <s v="ASCIT"/>
    <s v="046034"/>
    <s v="Villa Basilica"/>
    <n v="2025"/>
    <n v="1"/>
    <s v="WasteWork"/>
    <s v="046034-00138-001"/>
    <s v="VBAS_PAP UMIDO - Villa Basilica Alta"/>
    <s v="2184"/>
    <s v="DOMICILIARE"/>
    <x v="1"/>
    <d v="2025-01-03T14:00:00"/>
    <d v="2025-01-03T06:00:00"/>
    <d v="2025-01-03T12:00:00"/>
    <s v="SI"/>
    <s v="12:00"/>
    <x v="0"/>
    <m/>
  </r>
  <r>
    <n v="3333188"/>
    <s v="ASCIT"/>
    <s v="046034"/>
    <s v="Villa Basilica"/>
    <n v="2025"/>
    <n v="1"/>
    <s v="WasteWork"/>
    <s v="046034-00138-002"/>
    <s v="VBAS_PAP UMIDO - Villa Basilica Bassa, Pizzorne"/>
    <s v="2185"/>
    <s v="DOMICILIARE"/>
    <x v="1"/>
    <d v="2025-01-03T14:00:00"/>
    <d v="2025-01-03T06:00:00"/>
    <d v="2025-01-03T12:00:00"/>
    <s v="SI"/>
    <s v="12:00"/>
    <x v="0"/>
    <m/>
  </r>
  <r>
    <n v="3333207"/>
    <s v="ASCIT"/>
    <s v="046034"/>
    <s v="Villa Basilica"/>
    <n v="2025"/>
    <n v="1"/>
    <s v="WasteWork"/>
    <s v="046034-00142-001"/>
    <s v="VBAS_PAP MULTIMATERIALE - Villa Basilica Alta"/>
    <s v="2220"/>
    <s v="DOMICILIARE"/>
    <x v="2"/>
    <d v="2025-01-04T14:00:00"/>
    <d v="2025-01-04T06:00:00"/>
    <d v="2025-01-04T11:00:00"/>
    <s v="SI"/>
    <s v="12:00"/>
    <x v="0"/>
    <m/>
  </r>
  <r>
    <n v="3333208"/>
    <s v="ASCIT"/>
    <s v="046034"/>
    <s v="Villa Basilica"/>
    <n v="2025"/>
    <n v="1"/>
    <s v="WasteWork"/>
    <s v="046034-00142-002"/>
    <s v="VBAS_PAP MULTIMATERIALE - Villa Basilica Bassa, Pizzorne"/>
    <s v="2221"/>
    <s v="DOMICILIARE"/>
    <x v="2"/>
    <d v="2025-01-04T14:00:00"/>
    <d v="2025-01-04T06:00:00"/>
    <d v="2025-01-04T12:00:00"/>
    <s v="SI"/>
    <s v="12:00"/>
    <x v="0"/>
    <m/>
  </r>
  <r>
    <n v="3333214"/>
    <s v="ASCIT"/>
    <s v="046034"/>
    <s v="Villa Basilica"/>
    <n v="2025"/>
    <n v="1"/>
    <s v="WasteWork"/>
    <s v="046034-00143-001"/>
    <s v="VBAS_PAP PANNOLINI - Villa Basilica Alta"/>
    <s v="2229"/>
    <s v="DOMICILIARE"/>
    <x v="2"/>
    <d v="2025-01-04T14:00:00"/>
    <d v="2025-01-04T11:00:00"/>
    <d v="2025-01-04T12:00:00"/>
    <s v="SI"/>
    <s v="12:00"/>
    <x v="0"/>
    <m/>
  </r>
  <r>
    <n v="3333215"/>
    <s v="ASCIT"/>
    <s v="046034"/>
    <s v="Villa Basilica"/>
    <n v="2025"/>
    <n v="1"/>
    <s v="WasteWork"/>
    <s v="046034-00143-002"/>
    <s v="VBAS_PAP PANNOLINI - Villa Basilica Bassa, Pizzorne"/>
    <s v="2230"/>
    <s v="DOMICILIARE"/>
    <x v="2"/>
    <d v="2025-01-04T14:00:00"/>
    <d v="2025-01-04T12:00:00"/>
    <d v="2025-01-04T13:00:00"/>
    <s v="SI"/>
    <s v="12:00"/>
    <x v="0"/>
    <m/>
  </r>
  <r>
    <n v="3333308"/>
    <s v="ASCIT"/>
    <s v="046034"/>
    <s v="Villa Basilica"/>
    <n v="2025"/>
    <n v="1"/>
    <s v="WasteWork"/>
    <s v="046034-00138-001"/>
    <s v="VBAS_PAP UMIDO - Villa Basilica Alta"/>
    <s v="2343"/>
    <s v="DOMICILIARE"/>
    <x v="3"/>
    <d v="2025-01-06T14:00:00"/>
    <d v="2025-01-06T06:00:00"/>
    <d v="2025-01-06T12:00:00"/>
    <s v="SI"/>
    <s v="12:00"/>
    <x v="0"/>
    <m/>
  </r>
  <r>
    <n v="3333309"/>
    <s v="ASCIT"/>
    <s v="046034"/>
    <s v="Villa Basilica"/>
    <n v="2025"/>
    <n v="1"/>
    <s v="WasteWork"/>
    <s v="046034-00138-002"/>
    <s v="VBAS_PAP UMIDO - Villa Basilica Bassa, Pizzorne"/>
    <s v="2344"/>
    <s v="DOMICILIARE"/>
    <x v="3"/>
    <d v="2025-01-06T14:00:00"/>
    <d v="2025-01-06T06:00:00"/>
    <d v="2025-01-06T12:00:00"/>
    <s v="SI"/>
    <s v="12:00"/>
    <x v="0"/>
    <m/>
  </r>
  <r>
    <n v="3333397"/>
    <s v="ASCIT"/>
    <s v="046034"/>
    <s v="Villa Basilica"/>
    <n v="2025"/>
    <n v="1"/>
    <s v="WasteWork"/>
    <s v="046034-00140-001"/>
    <s v="VBAS_PAP VETRO - Villa Basilica Alta"/>
    <s v="2465"/>
    <s v="DOMICILIARE"/>
    <x v="4"/>
    <d v="2025-01-07T14:00:00"/>
    <d v="2025-01-07T06:00:00"/>
    <d v="2025-01-07T13:05:00"/>
    <s v="SI"/>
    <s v="12:00"/>
    <x v="0"/>
    <m/>
  </r>
  <r>
    <n v="3333398"/>
    <s v="ASCIT"/>
    <s v="046034"/>
    <s v="Villa Basilica"/>
    <n v="2025"/>
    <n v="1"/>
    <s v="WasteWork"/>
    <s v="046034-00140-002"/>
    <s v="VBAS_PAP VETRO - Villa Basilica Bassa, Pizzorne"/>
    <s v="2466"/>
    <s v="DOMICILIARE"/>
    <x v="4"/>
    <d v="2025-01-07T14:00:00"/>
    <d v="2025-01-07T06:00:00"/>
    <d v="2025-01-07T12:00:00"/>
    <s v="SI"/>
    <s v="12:00"/>
    <x v="0"/>
    <m/>
  </r>
  <r>
    <n v="3333513"/>
    <s v="ASCIT"/>
    <s v="046034"/>
    <s v="Villa Basilica"/>
    <n v="2025"/>
    <n v="1"/>
    <s v="WasteWork"/>
    <s v="046034-00141-001"/>
    <s v="VBAS_PAP RSU - Villa Basilica Alta"/>
    <s v="2608"/>
    <s v="DOMICILIARE"/>
    <x v="5"/>
    <d v="2025-01-08T14:00:00"/>
    <d v="2025-01-08T06:00:00"/>
    <d v="2025-01-08T15:05:00"/>
    <s v="SI"/>
    <s v="12:00"/>
    <x v="1"/>
    <m/>
  </r>
  <r>
    <n v="3333514"/>
    <s v="ASCIT"/>
    <s v="046034"/>
    <s v="Villa Basilica"/>
    <n v="2025"/>
    <n v="1"/>
    <s v="WasteWork"/>
    <s v="046034-00141-002"/>
    <s v="VBAS_PAP RSU - Villa Basilica Bassa, Pizzorne"/>
    <s v="2609"/>
    <s v="DOMICILIARE"/>
    <x v="5"/>
    <d v="2025-01-08T14:00:00"/>
    <d v="2025-01-08T06:00:00"/>
    <d v="2025-01-08T13:45:00"/>
    <s v="SI"/>
    <s v="12:00"/>
    <x v="0"/>
    <m/>
  </r>
  <r>
    <n v="3333535"/>
    <s v="ASCIT"/>
    <s v="046034"/>
    <s v="Villa Basilica"/>
    <n v="2025"/>
    <n v="1"/>
    <s v="WasteWork"/>
    <s v="046034-00120-002"/>
    <s v="VBAS_DAILY CARTA - Villa Basilica Pomeriggio"/>
    <s v="2635"/>
    <s v="DOMICILIARE"/>
    <x v="5"/>
    <d v="2025-01-08T18:30:00"/>
    <d v="2025-01-08T15:00:00"/>
    <d v="2025-01-08T18:30:00"/>
    <s v="SI"/>
    <s v="24:00"/>
    <x v="0"/>
    <m/>
  </r>
  <r>
    <n v="3333613"/>
    <s v="ASCIT"/>
    <s v="046034"/>
    <s v="Villa Basilica"/>
    <n v="2025"/>
    <n v="1"/>
    <s v="WasteWork"/>
    <s v="046034-00139-001"/>
    <s v="VBAS_PAP CARTA - Villa Basilica Alta"/>
    <s v="2731"/>
    <s v="DOMICILIARE"/>
    <x v="6"/>
    <d v="2025-01-09T14:00:00"/>
    <d v="2025-01-09T06:00:00"/>
    <d v="2025-01-09T13:00:00"/>
    <s v="SI"/>
    <s v="12:00"/>
    <x v="0"/>
    <m/>
  </r>
  <r>
    <n v="3333614"/>
    <s v="ASCIT"/>
    <s v="046034"/>
    <s v="Villa Basilica"/>
    <n v="2025"/>
    <n v="1"/>
    <s v="WasteWork"/>
    <s v="046034-00139-002"/>
    <s v="VBAS_PAP CARTA - Villa Basilica Bassa, Pizzorne"/>
    <s v="2732"/>
    <s v="DOMICILIARE"/>
    <x v="6"/>
    <d v="2025-01-09T14:00:00"/>
    <d v="2025-01-09T06:00:00"/>
    <d v="2025-01-09T13:30:00"/>
    <s v="SI"/>
    <s v="12:00"/>
    <x v="0"/>
    <m/>
  </r>
  <r>
    <n v="3333623"/>
    <s v="ASCIT"/>
    <s v="046034"/>
    <s v="Villa Basilica"/>
    <n v="2025"/>
    <n v="1"/>
    <s v="WasteWork"/>
    <s v="046034-00118-001"/>
    <s v="VBAS_COMPATTATORE CARTA - Villa Basilica"/>
    <s v="2750"/>
    <s v="DOMICILIARE"/>
    <x v="6"/>
    <d v="2025-01-09T14:00:00"/>
    <d v="2025-01-09T10:20:00"/>
    <d v="2025-01-09T12:20:00"/>
    <s v="SI"/>
    <s v="12:00"/>
    <x v="0"/>
    <m/>
  </r>
  <r>
    <n v="3333707"/>
    <s v="ASCIT"/>
    <s v="046034"/>
    <s v="Villa Basilica"/>
    <n v="2025"/>
    <n v="1"/>
    <s v="WasteWork"/>
    <s v="046034-00138-001"/>
    <s v="VBAS_PAP UMIDO - Villa Basilica Alta"/>
    <s v="2857"/>
    <s v="DOMICILIARE"/>
    <x v="7"/>
    <d v="2025-01-10T14:00:00"/>
    <d v="2025-01-10T06:00:00"/>
    <d v="2025-01-10T12:00:00"/>
    <s v="SI"/>
    <s v="12:00"/>
    <x v="0"/>
    <m/>
  </r>
  <r>
    <n v="3333708"/>
    <s v="ASCIT"/>
    <s v="046034"/>
    <s v="Villa Basilica"/>
    <n v="2025"/>
    <n v="1"/>
    <s v="WasteWork"/>
    <s v="046034-00138-002"/>
    <s v="VBAS_PAP UMIDO - Villa Basilica Bassa, Pizzorne"/>
    <s v="2858"/>
    <s v="DOMICILIARE"/>
    <x v="7"/>
    <d v="2025-01-10T14:00:00"/>
    <d v="2025-01-10T06:00:00"/>
    <d v="2025-01-10T12:00:00"/>
    <s v="SI"/>
    <s v="12:00"/>
    <x v="0"/>
    <m/>
  </r>
  <r>
    <n v="3333823"/>
    <s v="ASCIT"/>
    <s v="046034"/>
    <s v="Villa Basilica"/>
    <n v="2025"/>
    <n v="1"/>
    <s v="WasteWork"/>
    <s v="046034-00142-001"/>
    <s v="VBAS_PAP MULTIMATERIALE - Villa Basilica Alta"/>
    <s v="3003"/>
    <s v="DOMICILIARE"/>
    <x v="8"/>
    <d v="2025-01-11T14:00:00"/>
    <d v="2025-01-11T06:00:00"/>
    <d v="2025-01-11T11:00:00"/>
    <s v="SI"/>
    <s v="12:00"/>
    <x v="0"/>
    <m/>
  </r>
  <r>
    <n v="3333824"/>
    <s v="ASCIT"/>
    <s v="046034"/>
    <s v="Villa Basilica"/>
    <n v="2025"/>
    <n v="1"/>
    <s v="WasteWork"/>
    <s v="046034-00142-002"/>
    <s v="VBAS_PAP MULTIMATERIALE - Villa Basilica Bassa, Pizzorne"/>
    <s v="3004"/>
    <s v="DOMICILIARE"/>
    <x v="8"/>
    <d v="2025-01-11T14:00:00"/>
    <d v="2025-01-11T06:00:00"/>
    <d v="2025-01-11T12:00:00"/>
    <s v="SI"/>
    <s v="12:00"/>
    <x v="0"/>
    <m/>
  </r>
  <r>
    <n v="3333845"/>
    <s v="ASCIT"/>
    <s v="046034"/>
    <s v="Villa Basilica"/>
    <n v="2025"/>
    <n v="1"/>
    <s v="WasteWork"/>
    <s v="046034-00143-001"/>
    <s v="VBAS_PAP PANNOLINI - Villa Basilica Alta"/>
    <s v="3029"/>
    <s v="DOMICILIARE"/>
    <x v="8"/>
    <d v="2025-01-11T14:00:00"/>
    <d v="2025-01-11T11:00:00"/>
    <d v="2025-01-11T12:45:00"/>
    <s v="SI"/>
    <s v="12:00"/>
    <x v="0"/>
    <m/>
  </r>
  <r>
    <n v="3333846"/>
    <s v="ASCIT"/>
    <s v="046034"/>
    <s v="Villa Basilica"/>
    <n v="2025"/>
    <n v="1"/>
    <s v="WasteWork"/>
    <s v="046034-00143-002"/>
    <s v="VBAS_PAP PANNOLINI - Villa Basilica Bassa, Pizzorne"/>
    <s v="3030"/>
    <s v="DOMICILIARE"/>
    <x v="8"/>
    <d v="2025-01-11T14:00:00"/>
    <d v="2025-01-11T11:00:00"/>
    <d v="2025-01-11T12:00:00"/>
    <s v="SI"/>
    <s v="12:00"/>
    <x v="0"/>
    <m/>
  </r>
  <r>
    <n v="3333941"/>
    <s v="ASCIT"/>
    <s v="046034"/>
    <s v="Villa Basilica"/>
    <n v="2025"/>
    <n v="1"/>
    <s v="WasteWork"/>
    <s v="046034-00119-001"/>
    <s v="VBAS_DAILY RSU - Villa Basilica Mattina"/>
    <s v="3145"/>
    <s v="DOMICILIARE"/>
    <x v="9"/>
    <d v="2025-01-13T18:30:00"/>
    <d v="2025-01-13T06:00:00"/>
    <d v="2025-01-13T13:00:00"/>
    <s v="SI"/>
    <s v="24:00"/>
    <x v="0"/>
    <m/>
  </r>
  <r>
    <n v="3333942"/>
    <s v="ASCIT"/>
    <s v="046034"/>
    <s v="Villa Basilica"/>
    <n v="2025"/>
    <n v="1"/>
    <s v="WasteWork"/>
    <s v="046034-00138-001"/>
    <s v="VBAS_PAP UMIDO - Villa Basilica Alta"/>
    <s v="3146"/>
    <s v="DOMICILIARE"/>
    <x v="9"/>
    <d v="2025-01-13T14:00:00"/>
    <d v="2025-01-13T06:00:00"/>
    <d v="2025-01-13T12:00:00"/>
    <s v="SI"/>
    <s v="12:00"/>
    <x v="0"/>
    <m/>
  </r>
  <r>
    <n v="3333943"/>
    <s v="ASCIT"/>
    <s v="046034"/>
    <s v="Villa Basilica"/>
    <n v="2025"/>
    <n v="1"/>
    <s v="WasteWork"/>
    <s v="046034-00138-002"/>
    <s v="VBAS_PAP UMIDO - Villa Basilica Bassa, Pizzorne"/>
    <s v="3147"/>
    <s v="DOMICILIARE"/>
    <x v="9"/>
    <d v="2025-01-13T14:00:00"/>
    <d v="2025-01-13T06:00:00"/>
    <d v="2025-01-13T12:00:00"/>
    <s v="SI"/>
    <s v="12:00"/>
    <x v="0"/>
    <m/>
  </r>
  <r>
    <n v="3334048"/>
    <s v="ASCIT"/>
    <s v="046034"/>
    <s v="Villa Basilica"/>
    <n v="2025"/>
    <n v="1"/>
    <s v="WasteWork"/>
    <s v="046034-00142-001"/>
    <s v="VBAS_PAP MULTIMATERIALE - Villa Basilica Alta"/>
    <s v="3269"/>
    <s v="DOMICILIARE"/>
    <x v="10"/>
    <d v="2025-01-14T14:00:00"/>
    <d v="2025-01-14T06:00:00"/>
    <d v="2025-01-14T12:00:00"/>
    <s v="SI"/>
    <s v="12:00"/>
    <x v="0"/>
    <m/>
  </r>
  <r>
    <n v="3334049"/>
    <s v="ASCIT"/>
    <s v="046034"/>
    <s v="Villa Basilica"/>
    <n v="2025"/>
    <n v="1"/>
    <s v="WasteWork"/>
    <s v="046034-00142-002"/>
    <s v="VBAS_PAP MULTIMATERIALE - Villa Basilica Bassa, Pizzorne"/>
    <s v="3270"/>
    <s v="DOMICILIARE"/>
    <x v="10"/>
    <d v="2025-01-14T14:00:00"/>
    <d v="2025-01-14T06:00:00"/>
    <d v="2025-01-14T12:00:00"/>
    <s v="SI"/>
    <s v="12:00"/>
    <x v="0"/>
    <m/>
  </r>
  <r>
    <n v="3334163"/>
    <s v="ASCIT"/>
    <s v="046034"/>
    <s v="Villa Basilica"/>
    <n v="2025"/>
    <n v="1"/>
    <s v="WasteWork"/>
    <s v="046034-00141-001"/>
    <s v="VBAS_PAP RSU - Villa Basilica Alta"/>
    <s v="3404"/>
    <s v="DOMICILIARE"/>
    <x v="11"/>
    <d v="2025-01-15T14:00:00"/>
    <d v="2025-01-15T06:00:00"/>
    <d v="2025-01-15T13:30:00"/>
    <s v="SI"/>
    <s v="12:00"/>
    <x v="0"/>
    <m/>
  </r>
  <r>
    <n v="3334164"/>
    <s v="ASCIT"/>
    <s v="046034"/>
    <s v="Villa Basilica"/>
    <n v="2025"/>
    <n v="1"/>
    <s v="WasteWork"/>
    <s v="046034-00141-002"/>
    <s v="VBAS_PAP RSU - Villa Basilica Bassa, Pizzorne"/>
    <s v="3405"/>
    <s v="DOMICILIARE"/>
    <x v="11"/>
    <d v="2025-01-15T14:00:00"/>
    <d v="2025-01-15T06:00:00"/>
    <d v="2025-01-15T15:01:00"/>
    <s v="SI"/>
    <s v="12:00"/>
    <x v="1"/>
    <m/>
  </r>
  <r>
    <n v="3334174"/>
    <s v="ASCIT"/>
    <s v="046034"/>
    <s v="Villa Basilica"/>
    <n v="2025"/>
    <n v="1"/>
    <s v="WasteWork"/>
    <s v="046034-00120-001"/>
    <s v="VBAS_DAILY CARTA - Villa Basilica Mattina"/>
    <s v="3418"/>
    <s v="DOMICILIARE"/>
    <x v="11"/>
    <d v="2025-01-15T18:30:00"/>
    <d v="2025-01-15T09:30:00"/>
    <d v="2025-01-15T12:20:00"/>
    <s v="SI"/>
    <s v="24:00"/>
    <x v="0"/>
    <m/>
  </r>
  <r>
    <n v="3334273"/>
    <s v="ASCIT"/>
    <s v="046034"/>
    <s v="Villa Basilica"/>
    <n v="2025"/>
    <n v="1"/>
    <s v="WasteWork"/>
    <s v="046034-00139-001"/>
    <s v="VBAS_PAP CARTA - Villa Basilica Alta"/>
    <s v="3533"/>
    <s v="DOMICILIARE"/>
    <x v="12"/>
    <d v="2025-01-16T14:00:00"/>
    <d v="2025-01-16T06:00:00"/>
    <d v="2025-01-16T13:00:00"/>
    <s v="SI"/>
    <s v="12:00"/>
    <x v="0"/>
    <m/>
  </r>
  <r>
    <n v="3334274"/>
    <s v="ASCIT"/>
    <s v="046034"/>
    <s v="Villa Basilica"/>
    <n v="2025"/>
    <n v="1"/>
    <s v="WasteWork"/>
    <s v="046034-00139-002"/>
    <s v="VBAS_PAP CARTA - Villa Basilica Bassa, Pizzorne"/>
    <s v="3534"/>
    <s v="DOMICILIARE"/>
    <x v="12"/>
    <d v="2025-01-16T14:00:00"/>
    <d v="2025-01-16T06:00:00"/>
    <d v="2025-01-16T13:00:00"/>
    <s v="SI"/>
    <s v="12:00"/>
    <x v="0"/>
    <m/>
  </r>
  <r>
    <n v="3334283"/>
    <s v="ASCIT"/>
    <s v="046034"/>
    <s v="Villa Basilica"/>
    <n v="2025"/>
    <n v="1"/>
    <s v="WasteWork"/>
    <s v="046034-00118-001"/>
    <s v="VBAS_COMPATTATORE CARTA - Villa Basilica"/>
    <s v="3552"/>
    <s v="DOMICILIARE"/>
    <x v="12"/>
    <d v="2025-01-16T14:00:00"/>
    <d v="2025-01-16T10:20:00"/>
    <d v="2025-01-16T12:20:00"/>
    <s v="SI"/>
    <s v="12:00"/>
    <x v="0"/>
    <m/>
  </r>
  <r>
    <n v="3334383"/>
    <s v="ASCIT"/>
    <s v="046034"/>
    <s v="Villa Basilica"/>
    <n v="2025"/>
    <n v="1"/>
    <s v="WasteWork"/>
    <s v="046034-00138-001"/>
    <s v="VBAS_PAP UMIDO - Villa Basilica Alta"/>
    <s v="3669"/>
    <s v="DOMICILIARE"/>
    <x v="13"/>
    <d v="2025-01-17T14:00:00"/>
    <d v="2025-01-17T06:00:00"/>
    <d v="2025-01-17T12:00:00"/>
    <s v="SI"/>
    <s v="12:00"/>
    <x v="0"/>
    <m/>
  </r>
  <r>
    <n v="3334384"/>
    <s v="ASCIT"/>
    <s v="046034"/>
    <s v="Villa Basilica"/>
    <n v="2025"/>
    <n v="1"/>
    <s v="WasteWork"/>
    <s v="046034-00138-002"/>
    <s v="VBAS_PAP UMIDO - Villa Basilica Bassa, Pizzorne"/>
    <s v="3670"/>
    <s v="DOMICILIARE"/>
    <x v="13"/>
    <d v="2025-01-17T14:00:00"/>
    <d v="2025-01-17T06:00:00"/>
    <d v="2025-01-17T12:00:00"/>
    <s v="SI"/>
    <s v="12:00"/>
    <x v="0"/>
    <m/>
  </r>
  <r>
    <n v="3334510"/>
    <s v="ASCIT"/>
    <s v="046034"/>
    <s v="Villa Basilica"/>
    <n v="2025"/>
    <n v="1"/>
    <s v="WasteWork"/>
    <s v="046034-00142-001"/>
    <s v="VBAS_PAP MULTIMATERIALE - Villa Basilica Alta"/>
    <s v="3822"/>
    <s v="DOMICILIARE"/>
    <x v="14"/>
    <d v="2025-01-18T14:00:00"/>
    <d v="2025-01-18T06:00:00"/>
    <d v="2025-01-18T12:00:00"/>
    <s v="SI"/>
    <s v="12:00"/>
    <x v="0"/>
    <m/>
  </r>
  <r>
    <n v="3334511"/>
    <s v="ASCIT"/>
    <s v="046034"/>
    <s v="Villa Basilica"/>
    <n v="2025"/>
    <n v="1"/>
    <s v="WasteWork"/>
    <s v="046034-00142-002"/>
    <s v="VBAS_PAP MULTIMATERIALE - Villa Basilica Bassa, Pizzorne"/>
    <s v="3823"/>
    <s v="DOMICILIARE"/>
    <x v="14"/>
    <d v="2025-01-18T14:00:00"/>
    <d v="2025-01-18T06:00:00"/>
    <d v="2025-01-18T11:00:00"/>
    <s v="SI"/>
    <s v="12:00"/>
    <x v="0"/>
    <m/>
  </r>
  <r>
    <n v="3334537"/>
    <s v="ASCIT"/>
    <s v="046034"/>
    <s v="Villa Basilica"/>
    <n v="2025"/>
    <n v="1"/>
    <s v="WasteWork"/>
    <s v="046034-00143-001"/>
    <s v="VBAS_PAP PANNOLINI - Villa Basilica Alta"/>
    <s v="3853"/>
    <s v="DOMICILIARE"/>
    <x v="14"/>
    <d v="2025-01-18T14:00:00"/>
    <d v="2025-01-18T12:00:00"/>
    <d v="2025-01-18T13:31:00"/>
    <s v="SI"/>
    <s v="12:00"/>
    <x v="0"/>
    <m/>
  </r>
  <r>
    <n v="3334538"/>
    <s v="ASCIT"/>
    <s v="046034"/>
    <s v="Villa Basilica"/>
    <n v="2025"/>
    <n v="1"/>
    <s v="WasteWork"/>
    <s v="046034-00143-002"/>
    <s v="VBAS_PAP PANNOLINI - Villa Basilica Bassa, Pizzorne"/>
    <s v="3854"/>
    <s v="DOMICILIARE"/>
    <x v="14"/>
    <d v="2025-01-18T14:00:00"/>
    <d v="2025-01-18T11:00:00"/>
    <d v="2025-01-18T12:00:00"/>
    <s v="SI"/>
    <s v="12:00"/>
    <x v="0"/>
    <m/>
  </r>
  <r>
    <n v="3334625"/>
    <s v="ASCIT"/>
    <s v="046034"/>
    <s v="Villa Basilica"/>
    <n v="2025"/>
    <n v="1"/>
    <s v="WasteWork"/>
    <s v="046034-00138-001"/>
    <s v="VBAS_PAP UMIDO - Villa Basilica Alta"/>
    <s v="3984"/>
    <s v="DOMICILIARE"/>
    <x v="15"/>
    <d v="2025-01-20T14:00:00"/>
    <d v="2025-01-20T06:00:00"/>
    <d v="2025-01-20T12:00:00"/>
    <s v="SI"/>
    <s v="12:00"/>
    <x v="0"/>
    <m/>
  </r>
  <r>
    <n v="3334626"/>
    <s v="ASCIT"/>
    <s v="046034"/>
    <s v="Villa Basilica"/>
    <n v="2025"/>
    <n v="1"/>
    <s v="WasteWork"/>
    <s v="046034-00138-002"/>
    <s v="VBAS_PAP UMIDO - Villa Basilica Bassa, Pizzorne"/>
    <s v="3985"/>
    <s v="DOMICILIARE"/>
    <x v="15"/>
    <d v="2025-01-20T14:00:00"/>
    <d v="2025-01-20T06:00:00"/>
    <d v="2025-01-20T12:00:00"/>
    <s v="SI"/>
    <s v="12:00"/>
    <x v="0"/>
    <m/>
  </r>
  <r>
    <n v="3334639"/>
    <s v="ASCIT"/>
    <s v="046034"/>
    <s v="Villa Basilica"/>
    <n v="2025"/>
    <n v="1"/>
    <s v="WasteWork"/>
    <s v="046034-00119-002"/>
    <s v="VBAS_DAILY RSU - Villa Basilica Pomeriggio"/>
    <s v="4007"/>
    <s v="DOMICILIARE"/>
    <x v="15"/>
    <d v="2025-01-20T18:30:00"/>
    <d v="2025-01-20T12:10:00"/>
    <d v="2025-01-20T18:30:00"/>
    <s v="SI"/>
    <s v="24:00"/>
    <x v="0"/>
    <m/>
  </r>
  <r>
    <n v="3334714"/>
    <s v="ASCIT"/>
    <s v="046034"/>
    <s v="Villa Basilica"/>
    <n v="2025"/>
    <n v="1"/>
    <s v="WasteWork"/>
    <s v="046034-00140-001"/>
    <s v="VBAS_PAP VETRO - Villa Basilica Alta"/>
    <s v="4092"/>
    <s v="DOMICILIARE"/>
    <x v="16"/>
    <d v="2025-01-21T14:00:00"/>
    <d v="2025-01-21T06:00:00"/>
    <d v="2025-01-21T12:00:00"/>
    <s v="SI"/>
    <s v="12:00"/>
    <x v="0"/>
    <m/>
  </r>
  <r>
    <n v="3334715"/>
    <s v="ASCIT"/>
    <s v="046034"/>
    <s v="Villa Basilica"/>
    <n v="2025"/>
    <n v="1"/>
    <s v="WasteWork"/>
    <s v="046034-00140-002"/>
    <s v="VBAS_PAP VETRO - Villa Basilica Bassa, Pizzorne"/>
    <s v="4093"/>
    <s v="DOMICILIARE"/>
    <x v="16"/>
    <d v="2025-01-21T14:00:00"/>
    <d v="2025-01-21T06:00:00"/>
    <d v="2025-01-21T12:00:00"/>
    <s v="SI"/>
    <s v="12:00"/>
    <x v="0"/>
    <m/>
  </r>
  <r>
    <n v="3334827"/>
    <s v="ASCIT"/>
    <s v="046034"/>
    <s v="Villa Basilica"/>
    <n v="2025"/>
    <n v="1"/>
    <s v="WasteWork"/>
    <s v="046034-00141-001"/>
    <s v="VBAS_PAP RSU - Villa Basilica Alta"/>
    <s v="4227"/>
    <s v="DOMICILIARE"/>
    <x v="17"/>
    <d v="2025-01-22T14:00:00"/>
    <d v="2025-01-22T06:00:00"/>
    <d v="2025-01-22T13:00:00"/>
    <s v="SI"/>
    <s v="12:00"/>
    <x v="0"/>
    <m/>
  </r>
  <r>
    <n v="3334828"/>
    <s v="ASCIT"/>
    <s v="046034"/>
    <s v="Villa Basilica"/>
    <n v="2025"/>
    <n v="1"/>
    <s v="WasteWork"/>
    <s v="046034-00141-002"/>
    <s v="VBAS_PAP RSU - Villa Basilica Bassa, Pizzorne"/>
    <s v="4228"/>
    <s v="DOMICILIARE"/>
    <x v="17"/>
    <d v="2025-01-22T14:00:00"/>
    <d v="2025-01-22T06:00:00"/>
    <d v="2025-01-22T13:00:00"/>
    <s v="SI"/>
    <s v="12:00"/>
    <x v="0"/>
    <m/>
  </r>
  <r>
    <n v="3334846"/>
    <s v="ASCIT"/>
    <s v="046034"/>
    <s v="Villa Basilica"/>
    <n v="2025"/>
    <n v="1"/>
    <s v="WasteWork"/>
    <s v="046034-00120-002"/>
    <s v="VBAS_DAILY CARTA - Villa Basilica Pomeriggio"/>
    <s v="4252"/>
    <s v="DOMICILIARE"/>
    <x v="17"/>
    <d v="2025-01-22T18:30:00"/>
    <d v="2025-01-22T15:00:00"/>
    <d v="2025-01-22T18:10:00"/>
    <s v="SI"/>
    <s v="24:00"/>
    <x v="0"/>
    <m/>
  </r>
  <r>
    <n v="3334922"/>
    <s v="ASCIT"/>
    <s v="046034"/>
    <s v="Villa Basilica"/>
    <n v="2025"/>
    <n v="1"/>
    <s v="WasteWork"/>
    <s v="046034-00139-001"/>
    <s v="VBAS_PAP CARTA - Villa Basilica Alta"/>
    <s v="4341"/>
    <s v="DOMICILIARE"/>
    <x v="18"/>
    <d v="2025-01-23T14:00:00"/>
    <d v="2025-01-23T06:00:00"/>
    <d v="2025-01-23T13:00:00"/>
    <s v="SI"/>
    <s v="12:00"/>
    <x v="0"/>
    <m/>
  </r>
  <r>
    <n v="3334923"/>
    <s v="ASCIT"/>
    <s v="046034"/>
    <s v="Villa Basilica"/>
    <n v="2025"/>
    <n v="1"/>
    <s v="WasteWork"/>
    <s v="046034-00139-002"/>
    <s v="VBAS_PAP CARTA - Villa Basilica Bassa, Pizzorne"/>
    <s v="4342"/>
    <s v="DOMICILIARE"/>
    <x v="18"/>
    <d v="2025-01-23T14:00:00"/>
    <d v="2025-01-23T06:00:00"/>
    <d v="2025-01-23T13:00:00"/>
    <s v="SI"/>
    <s v="12:00"/>
    <x v="0"/>
    <m/>
  </r>
  <r>
    <n v="3334932"/>
    <s v="ASCIT"/>
    <s v="046034"/>
    <s v="Villa Basilica"/>
    <n v="2025"/>
    <n v="1"/>
    <s v="WasteWork"/>
    <s v="046034-00118-001"/>
    <s v="VBAS_COMPATTATORE CARTA - Villa Basilica"/>
    <s v="4362"/>
    <s v="DOMICILIARE"/>
    <x v="18"/>
    <d v="2025-01-23T14:00:00"/>
    <d v="2025-01-23T10:20:00"/>
    <d v="2025-01-23T12:20:00"/>
    <s v="SI"/>
    <s v="12:00"/>
    <x v="0"/>
    <m/>
  </r>
  <r>
    <n v="3335014"/>
    <s v="ASCIT"/>
    <s v="046034"/>
    <s v="Villa Basilica"/>
    <n v="2025"/>
    <n v="1"/>
    <s v="WasteWork"/>
    <s v="046034-00138-001"/>
    <s v="VBAS_PAP UMIDO - Villa Basilica Alta"/>
    <s v="4463"/>
    <s v="DOMICILIARE"/>
    <x v="19"/>
    <d v="2025-01-24T14:00:00"/>
    <d v="2025-01-24T06:00:00"/>
    <d v="2025-01-24T12:00:00"/>
    <s v="SI"/>
    <s v="12:00"/>
    <x v="0"/>
    <m/>
  </r>
  <r>
    <n v="3335015"/>
    <s v="ASCIT"/>
    <s v="046034"/>
    <s v="Villa Basilica"/>
    <n v="2025"/>
    <n v="1"/>
    <s v="WasteWork"/>
    <s v="046034-00138-002"/>
    <s v="VBAS_PAP UMIDO - Villa Basilica Bassa, Pizzorne"/>
    <s v="4464"/>
    <s v="DOMICILIARE"/>
    <x v="19"/>
    <d v="2025-01-24T14:00:00"/>
    <d v="2025-01-24T06:00:00"/>
    <d v="2025-01-24T12:00:00"/>
    <s v="SI"/>
    <s v="12:00"/>
    <x v="0"/>
    <m/>
  </r>
  <r>
    <n v="3335129"/>
    <s v="ASCIT"/>
    <s v="046034"/>
    <s v="Villa Basilica"/>
    <n v="2025"/>
    <n v="1"/>
    <s v="WasteWork"/>
    <s v="046034-00142-001"/>
    <s v="VBAS_PAP MULTIMATERIALE - Villa Basilica Alta"/>
    <s v="4604"/>
    <s v="DOMICILIARE"/>
    <x v="20"/>
    <d v="2025-01-25T14:00:00"/>
    <d v="2025-01-25T06:00:00"/>
    <d v="2025-01-25T12:00:00"/>
    <s v="SI"/>
    <s v="12:00"/>
    <x v="0"/>
    <m/>
  </r>
  <r>
    <n v="3335130"/>
    <s v="ASCIT"/>
    <s v="046034"/>
    <s v="Villa Basilica"/>
    <n v="2025"/>
    <n v="1"/>
    <s v="WasteWork"/>
    <s v="046034-00142-002"/>
    <s v="VBAS_PAP MULTIMATERIALE - Villa Basilica Bassa, Pizzorne"/>
    <s v="4605"/>
    <s v="DOMICILIARE"/>
    <x v="20"/>
    <d v="2025-01-25T14:00:00"/>
    <d v="2025-01-25T06:00:00"/>
    <d v="2025-01-25T11:00:00"/>
    <s v="SI"/>
    <s v="12:00"/>
    <x v="0"/>
    <m/>
  </r>
  <r>
    <n v="3335148"/>
    <s v="ASCIT"/>
    <s v="046034"/>
    <s v="Villa Basilica"/>
    <n v="2025"/>
    <n v="1"/>
    <s v="WasteWork"/>
    <s v="046034-00143-001"/>
    <s v="VBAS_PAP PANNOLINI - Villa Basilica Alta"/>
    <s v="4629"/>
    <s v="DOMICILIARE"/>
    <x v="20"/>
    <d v="2025-01-25T14:00:00"/>
    <d v="2025-01-25T13:00:00"/>
    <d v="2025-01-25T15:00:00"/>
    <s v="SI"/>
    <s v="12:00"/>
    <x v="1"/>
    <m/>
  </r>
  <r>
    <n v="3335149"/>
    <s v="ASCIT"/>
    <s v="046034"/>
    <s v="Villa Basilica"/>
    <n v="2025"/>
    <n v="1"/>
    <s v="WasteWork"/>
    <s v="046034-00143-002"/>
    <s v="VBAS_PAP PANNOLINI - Villa Basilica Bassa, Pizzorne"/>
    <s v="4630"/>
    <s v="DOMICILIARE"/>
    <x v="20"/>
    <d v="2025-01-25T14:00:00"/>
    <d v="2025-01-25T11:00:00"/>
    <d v="2025-01-25T12:37:00"/>
    <s v="SI"/>
    <s v="12:00"/>
    <x v="0"/>
    <m/>
  </r>
  <r>
    <n v="3335224"/>
    <s v="ASCIT"/>
    <s v="046034"/>
    <s v="Villa Basilica"/>
    <n v="2025"/>
    <n v="1"/>
    <s v="WasteWork"/>
    <s v="046034-00119-001"/>
    <s v="VBAS_DAILY RSU - Villa Basilica Mattina"/>
    <s v="4724"/>
    <s v="DOMICILIARE"/>
    <x v="21"/>
    <d v="2025-01-27T18:30:00"/>
    <d v="2025-01-27T06:00:00"/>
    <d v="2025-01-27T12:35:00"/>
    <s v="SI"/>
    <s v="24:00"/>
    <x v="0"/>
    <m/>
  </r>
  <r>
    <n v="3335225"/>
    <s v="ASCIT"/>
    <s v="046034"/>
    <s v="Villa Basilica"/>
    <n v="2025"/>
    <n v="1"/>
    <s v="WasteWork"/>
    <s v="046034-00138-001"/>
    <s v="VBAS_PAP UMIDO - Villa Basilica Alta"/>
    <s v="4725"/>
    <s v="DOMICILIARE"/>
    <x v="21"/>
    <d v="2025-01-27T14:00:00"/>
    <d v="2025-01-27T06:00:00"/>
    <d v="2025-01-27T12:00:00"/>
    <s v="SI"/>
    <s v="12:00"/>
    <x v="0"/>
    <m/>
  </r>
  <r>
    <n v="3335226"/>
    <s v="ASCIT"/>
    <s v="046034"/>
    <s v="Villa Basilica"/>
    <n v="2025"/>
    <n v="1"/>
    <s v="WasteWork"/>
    <s v="046034-00138-002"/>
    <s v="VBAS_PAP UMIDO - Villa Basilica Bassa, Pizzorne"/>
    <s v="4726"/>
    <s v="DOMICILIARE"/>
    <x v="21"/>
    <d v="2025-01-27T14:00:00"/>
    <d v="2025-01-27T06:00:00"/>
    <d v="2025-01-27T12:00:00"/>
    <s v="SI"/>
    <s v="12:00"/>
    <x v="0"/>
    <m/>
  </r>
  <r>
    <n v="3335317"/>
    <s v="ASCIT"/>
    <s v="046034"/>
    <s v="Villa Basilica"/>
    <n v="2025"/>
    <n v="1"/>
    <s v="WasteWork"/>
    <s v="046034-00142-001"/>
    <s v="VBAS_PAP MULTIMATERIALE - Villa Basilica Alta"/>
    <s v="4836"/>
    <s v="DOMICILIARE"/>
    <x v="22"/>
    <d v="2025-01-28T14:00:00"/>
    <d v="2025-01-28T06:00:00"/>
    <d v="2025-01-28T12:00:00"/>
    <s v="SI"/>
    <s v="12:00"/>
    <x v="0"/>
    <m/>
  </r>
  <r>
    <n v="3335318"/>
    <s v="ASCIT"/>
    <s v="046034"/>
    <s v="Villa Basilica"/>
    <n v="2025"/>
    <n v="1"/>
    <s v="WasteWork"/>
    <s v="046034-00142-002"/>
    <s v="VBAS_PAP MULTIMATERIALE - Villa Basilica Bassa, Pizzorne"/>
    <s v="4837"/>
    <s v="DOMICILIARE"/>
    <x v="22"/>
    <d v="2025-01-28T14:00:00"/>
    <d v="2025-01-28T06:00:00"/>
    <d v="2025-01-28T12:00:00"/>
    <s v="SI"/>
    <s v="12:00"/>
    <x v="0"/>
    <m/>
  </r>
  <r>
    <n v="3335416"/>
    <s v="ASCIT"/>
    <s v="046034"/>
    <s v="Villa Basilica"/>
    <n v="2025"/>
    <n v="1"/>
    <s v="WasteWork"/>
    <s v="046034-00141-001"/>
    <s v="VBAS_PAP RSU - Villa Basilica Alta"/>
    <s v="4956"/>
    <s v="DOMICILIARE"/>
    <x v="23"/>
    <d v="2025-01-29T14:00:00"/>
    <d v="2025-01-29T06:00:00"/>
    <d v="2025-01-29T13:00:00"/>
    <s v="SI"/>
    <s v="12:00"/>
    <x v="0"/>
    <m/>
  </r>
  <r>
    <n v="3335417"/>
    <s v="ASCIT"/>
    <s v="046034"/>
    <s v="Villa Basilica"/>
    <n v="2025"/>
    <n v="1"/>
    <s v="WasteWork"/>
    <s v="046034-00141-002"/>
    <s v="VBAS_PAP RSU - Villa Basilica Bassa, Pizzorne"/>
    <s v="4957"/>
    <s v="DOMICILIARE"/>
    <x v="23"/>
    <d v="2025-01-29T14:00:00"/>
    <d v="2025-01-29T06:00:00"/>
    <d v="2025-01-29T13:00:00"/>
    <s v="SI"/>
    <s v="12:00"/>
    <x v="0"/>
    <m/>
  </r>
  <r>
    <n v="3335426"/>
    <s v="ASCIT"/>
    <s v="046034"/>
    <s v="Villa Basilica"/>
    <n v="2025"/>
    <n v="1"/>
    <s v="WasteWork"/>
    <s v="046034-00120-001"/>
    <s v="VBAS_DAILY CARTA - Villa Basilica Mattina"/>
    <s v="4969"/>
    <s v="DOMICILIARE"/>
    <x v="23"/>
    <d v="2025-01-29T18:30:00"/>
    <d v="2025-01-29T09:30:00"/>
    <d v="2025-01-29T12:20:00"/>
    <s v="SI"/>
    <s v="24:00"/>
    <x v="0"/>
    <m/>
  </r>
  <r>
    <n v="3335510"/>
    <s v="ASCIT"/>
    <s v="046034"/>
    <s v="Villa Basilica"/>
    <n v="2025"/>
    <n v="1"/>
    <s v="WasteWork"/>
    <s v="046034-00139-001"/>
    <s v="VBAS_PAP CARTA - Villa Basilica Alta"/>
    <s v="5070"/>
    <s v="DOMICILIARE"/>
    <x v="24"/>
    <d v="2025-01-30T14:00:00"/>
    <d v="2025-01-30T06:00:00"/>
    <d v="2025-01-30T13:00:00"/>
    <s v="SI"/>
    <s v="12:00"/>
    <x v="0"/>
    <m/>
  </r>
  <r>
    <n v="3335511"/>
    <s v="ASCIT"/>
    <s v="046034"/>
    <s v="Villa Basilica"/>
    <n v="2025"/>
    <n v="1"/>
    <s v="WasteWork"/>
    <s v="046034-00139-002"/>
    <s v="VBAS_PAP CARTA - Villa Basilica Bassa, Pizzorne"/>
    <s v="5071"/>
    <s v="DOMICILIARE"/>
    <x v="24"/>
    <d v="2025-01-30T14:00:00"/>
    <d v="2025-01-30T06:00:00"/>
    <d v="2025-01-30T13:30:00"/>
    <s v="SI"/>
    <s v="12:00"/>
    <x v="0"/>
    <m/>
  </r>
  <r>
    <n v="3335520"/>
    <s v="ASCIT"/>
    <s v="046034"/>
    <s v="Villa Basilica"/>
    <n v="2025"/>
    <n v="1"/>
    <s v="WasteWork"/>
    <s v="046034-00118-001"/>
    <s v="VBAS_COMPATTATORE CARTA - Villa Basilica"/>
    <s v="5091"/>
    <s v="DOMICILIARE"/>
    <x v="24"/>
    <d v="2025-01-30T14:00:00"/>
    <d v="2025-01-30T10:20:00"/>
    <d v="2025-01-30T12:20:00"/>
    <s v="SI"/>
    <s v="12:00"/>
    <x v="0"/>
    <m/>
  </r>
  <r>
    <n v="3335602"/>
    <s v="ASCIT"/>
    <s v="046034"/>
    <s v="Villa Basilica"/>
    <n v="2025"/>
    <n v="1"/>
    <s v="WasteWork"/>
    <s v="046034-00138-001"/>
    <s v="VBAS_PAP UMIDO - Villa Basilica Alta"/>
    <s v="5191"/>
    <s v="DOMICILIARE"/>
    <x v="25"/>
    <d v="2025-01-31T14:00:00"/>
    <d v="2025-01-31T06:00:00"/>
    <d v="2025-01-31T12:00:00"/>
    <s v="SI"/>
    <s v="12:00"/>
    <x v="0"/>
    <m/>
  </r>
  <r>
    <n v="3335603"/>
    <s v="ASCIT"/>
    <s v="046034"/>
    <s v="Villa Basilica"/>
    <n v="2025"/>
    <n v="1"/>
    <s v="WasteWork"/>
    <s v="046034-00138-002"/>
    <s v="VBAS_PAP UMIDO - Villa Basilica Bassa, Pizzorne"/>
    <s v="5192"/>
    <s v="DOMICILIARE"/>
    <x v="25"/>
    <d v="2025-01-31T14:00:00"/>
    <d v="2025-01-31T06:00:00"/>
    <d v="2025-01-31T12:00:00"/>
    <s v="SI"/>
    <s v="12:00"/>
    <x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7CB67D-A5F6-4E80-903F-5A8A5178A572}" name="Tabella pivot12" cacheId="161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U3:X31" firstHeaderRow="1" firstDataRow="2" firstDataCol="1"/>
  <pivotFields count="19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numFmtId="164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numFmtId="164" showAll="0"/>
    <pivotField numFmtId="164" showAll="0"/>
    <pivotField numFmtId="164" showAll="0"/>
    <pivotField showAll="0"/>
    <pivotField showAll="0"/>
    <pivotField axis="axisCol" showAll="0">
      <items count="3">
        <item x="1"/>
        <item n="STD" x="0"/>
        <item t="default"/>
      </items>
    </pivotField>
    <pivotField showAll="0"/>
  </pivotFields>
  <rowFields count="1">
    <field x="11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Fields count="1">
    <field x="17"/>
  </colFields>
  <colItems count="3">
    <i>
      <x/>
    </i>
    <i>
      <x v="1"/>
    </i>
    <i t="grand">
      <x/>
    </i>
  </colItems>
  <dataFields count="1">
    <dataField name="Conteggio di Id" fld="0" subtotal="count" baseField="1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D73"/>
  <sheetViews>
    <sheetView showGridLines="0" tabSelected="1" topLeftCell="O10" workbookViewId="0">
      <selection activeCell="AD31" sqref="AD31"/>
    </sheetView>
  </sheetViews>
  <sheetFormatPr defaultRowHeight="14.4" x14ac:dyDescent="0.3"/>
  <cols>
    <col min="1" max="1" width="7.33203125" customWidth="1"/>
    <col min="2" max="2" width="6.109375" customWidth="1"/>
    <col min="3" max="3" width="9.5546875" customWidth="1"/>
    <col min="4" max="4" width="11" customWidth="1"/>
    <col min="5" max="6" width="4.88671875" customWidth="1"/>
    <col min="7" max="7" width="15.6640625" customWidth="1"/>
    <col min="8" max="8" width="15" customWidth="1"/>
    <col min="9" max="9" width="42.5546875" customWidth="1"/>
    <col min="10" max="10" width="17" customWidth="1"/>
    <col min="11" max="11" width="13" customWidth="1"/>
    <col min="12" max="15" width="16.33203125" customWidth="1"/>
    <col min="16" max="16" width="9.44140625" customWidth="1"/>
    <col min="17" max="17" width="15.5546875" customWidth="1"/>
    <col min="18" max="18" width="23.5546875" customWidth="1"/>
    <col min="19" max="19" width="12.33203125" customWidth="1"/>
    <col min="21" max="21" width="18.33203125" bestFit="1" customWidth="1"/>
    <col min="22" max="22" width="20.109375" bestFit="1" customWidth="1"/>
    <col min="23" max="23" width="7.33203125" bestFit="1" customWidth="1"/>
    <col min="24" max="24" width="17.21875" bestFit="1" customWidth="1"/>
    <col min="28" max="28" width="18.33203125" bestFit="1" customWidth="1"/>
  </cols>
  <sheetData>
    <row r="1" spans="1:26" ht="1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U1" s="6" t="s">
        <v>134</v>
      </c>
    </row>
    <row r="2" spans="1:26" ht="13.5" customHeight="1" x14ac:dyDescent="0.3">
      <c r="A2" s="2">
        <v>3333173</v>
      </c>
      <c r="B2" s="3" t="s">
        <v>19</v>
      </c>
      <c r="C2" s="3" t="s">
        <v>20</v>
      </c>
      <c r="D2" s="3" t="s">
        <v>21</v>
      </c>
      <c r="E2" s="2">
        <v>2025</v>
      </c>
      <c r="F2" s="2">
        <v>1</v>
      </c>
      <c r="G2" s="3" t="s">
        <v>22</v>
      </c>
      <c r="H2" s="3" t="s">
        <v>23</v>
      </c>
      <c r="I2" s="3" t="s">
        <v>24</v>
      </c>
      <c r="J2" s="3" t="s">
        <v>25</v>
      </c>
      <c r="K2" s="3" t="s">
        <v>26</v>
      </c>
      <c r="L2" s="4">
        <v>45659.25</v>
      </c>
      <c r="M2" s="4">
        <v>45659.583333333328</v>
      </c>
      <c r="N2" s="4">
        <v>45659.25</v>
      </c>
      <c r="O2" s="4">
        <v>45659.572916666664</v>
      </c>
      <c r="P2" s="3" t="s">
        <v>27</v>
      </c>
      <c r="Q2" s="3" t="s">
        <v>28</v>
      </c>
      <c r="R2" s="5"/>
      <c r="S2" s="5"/>
    </row>
    <row r="3" spans="1:26" ht="13.5" customHeight="1" x14ac:dyDescent="0.3">
      <c r="A3" s="2">
        <v>3333174</v>
      </c>
      <c r="B3" s="3" t="s">
        <v>19</v>
      </c>
      <c r="C3" s="3" t="s">
        <v>20</v>
      </c>
      <c r="D3" s="3" t="s">
        <v>21</v>
      </c>
      <c r="E3" s="2">
        <v>2025</v>
      </c>
      <c r="F3" s="2">
        <v>1</v>
      </c>
      <c r="G3" s="3" t="s">
        <v>22</v>
      </c>
      <c r="H3" s="3" t="s">
        <v>29</v>
      </c>
      <c r="I3" s="3" t="s">
        <v>30</v>
      </c>
      <c r="J3" s="3" t="s">
        <v>31</v>
      </c>
      <c r="K3" s="3" t="s">
        <v>26</v>
      </c>
      <c r="L3" s="4">
        <v>45659.25</v>
      </c>
      <c r="M3" s="4">
        <v>45659.583333333328</v>
      </c>
      <c r="N3" s="4">
        <v>45659.25</v>
      </c>
      <c r="O3" s="4">
        <v>45659.541666666664</v>
      </c>
      <c r="P3" s="3" t="s">
        <v>27</v>
      </c>
      <c r="Q3" s="3" t="s">
        <v>28</v>
      </c>
      <c r="R3" s="5"/>
      <c r="S3" s="5"/>
      <c r="U3" s="7" t="s">
        <v>137</v>
      </c>
      <c r="V3" s="7" t="s">
        <v>138</v>
      </c>
    </row>
    <row r="4" spans="1:26" ht="13.5" customHeight="1" x14ac:dyDescent="0.3">
      <c r="A4" s="2">
        <v>3333179</v>
      </c>
      <c r="B4" s="3" t="s">
        <v>19</v>
      </c>
      <c r="C4" s="3" t="s">
        <v>20</v>
      </c>
      <c r="D4" s="3" t="s">
        <v>21</v>
      </c>
      <c r="E4" s="2">
        <v>2025</v>
      </c>
      <c r="F4" s="2">
        <v>1</v>
      </c>
      <c r="G4" s="3" t="s">
        <v>22</v>
      </c>
      <c r="H4" s="3" t="s">
        <v>32</v>
      </c>
      <c r="I4" s="3" t="s">
        <v>33</v>
      </c>
      <c r="J4" s="3" t="s">
        <v>34</v>
      </c>
      <c r="K4" s="3" t="s">
        <v>26</v>
      </c>
      <c r="L4" s="4">
        <v>45659.25</v>
      </c>
      <c r="M4" s="4">
        <v>45659.583333333328</v>
      </c>
      <c r="N4" s="4">
        <v>45659.430555555555</v>
      </c>
      <c r="O4" s="4">
        <v>45659.513888888891</v>
      </c>
      <c r="P4" s="3" t="s">
        <v>27</v>
      </c>
      <c r="Q4" s="3" t="s">
        <v>28</v>
      </c>
      <c r="R4" s="5"/>
      <c r="S4" s="5"/>
      <c r="U4" s="7" t="s">
        <v>135</v>
      </c>
      <c r="V4" t="s">
        <v>64</v>
      </c>
      <c r="W4" t="s">
        <v>139</v>
      </c>
      <c r="X4" t="s">
        <v>136</v>
      </c>
      <c r="Z4" s="10" t="s">
        <v>140</v>
      </c>
    </row>
    <row r="5" spans="1:26" ht="13.5" customHeight="1" x14ac:dyDescent="0.3">
      <c r="A5" s="2">
        <v>3333187</v>
      </c>
      <c r="B5" s="3" t="s">
        <v>19</v>
      </c>
      <c r="C5" s="3" t="s">
        <v>20</v>
      </c>
      <c r="D5" s="3" t="s">
        <v>21</v>
      </c>
      <c r="E5" s="2">
        <v>2025</v>
      </c>
      <c r="F5" s="2">
        <v>1</v>
      </c>
      <c r="G5" s="3" t="s">
        <v>22</v>
      </c>
      <c r="H5" s="3" t="s">
        <v>35</v>
      </c>
      <c r="I5" s="3" t="s">
        <v>36</v>
      </c>
      <c r="J5" s="3" t="s">
        <v>37</v>
      </c>
      <c r="K5" s="3" t="s">
        <v>26</v>
      </c>
      <c r="L5" s="4">
        <v>45660.25</v>
      </c>
      <c r="M5" s="4">
        <v>45660.583333333328</v>
      </c>
      <c r="N5" s="4">
        <v>45660.25</v>
      </c>
      <c r="O5" s="4">
        <v>45660.5</v>
      </c>
      <c r="P5" s="3" t="s">
        <v>27</v>
      </c>
      <c r="Q5" s="3" t="s">
        <v>28</v>
      </c>
      <c r="R5" s="5"/>
      <c r="S5" s="5"/>
      <c r="U5" s="8">
        <v>45659.25</v>
      </c>
      <c r="V5" s="9"/>
      <c r="W5" s="9">
        <v>3</v>
      </c>
      <c r="X5" s="9">
        <v>3</v>
      </c>
      <c r="Z5">
        <f>V5/X5</f>
        <v>0</v>
      </c>
    </row>
    <row r="6" spans="1:26" ht="13.5" customHeight="1" x14ac:dyDescent="0.3">
      <c r="A6" s="2">
        <v>3333188</v>
      </c>
      <c r="B6" s="3" t="s">
        <v>19</v>
      </c>
      <c r="C6" s="3" t="s">
        <v>20</v>
      </c>
      <c r="D6" s="3" t="s">
        <v>21</v>
      </c>
      <c r="E6" s="2">
        <v>2025</v>
      </c>
      <c r="F6" s="2">
        <v>1</v>
      </c>
      <c r="G6" s="3" t="s">
        <v>22</v>
      </c>
      <c r="H6" s="3" t="s">
        <v>38</v>
      </c>
      <c r="I6" s="3" t="s">
        <v>39</v>
      </c>
      <c r="J6" s="3" t="s">
        <v>40</v>
      </c>
      <c r="K6" s="3" t="s">
        <v>26</v>
      </c>
      <c r="L6" s="4">
        <v>45660.25</v>
      </c>
      <c r="M6" s="4">
        <v>45660.583333333328</v>
      </c>
      <c r="N6" s="4">
        <v>45660.25</v>
      </c>
      <c r="O6" s="4">
        <v>45660.5</v>
      </c>
      <c r="P6" s="3" t="s">
        <v>27</v>
      </c>
      <c r="Q6" s="3" t="s">
        <v>28</v>
      </c>
      <c r="R6" s="5"/>
      <c r="S6" s="5"/>
      <c r="U6" s="8">
        <v>45660.25</v>
      </c>
      <c r="V6" s="9"/>
      <c r="W6" s="9">
        <v>2</v>
      </c>
      <c r="X6" s="9">
        <v>2</v>
      </c>
      <c r="Z6">
        <f t="shared" ref="Z6:Z30" si="0">V6/X6</f>
        <v>0</v>
      </c>
    </row>
    <row r="7" spans="1:26" ht="13.5" customHeight="1" x14ac:dyDescent="0.3">
      <c r="A7" s="2">
        <v>3333207</v>
      </c>
      <c r="B7" s="3" t="s">
        <v>19</v>
      </c>
      <c r="C7" s="3" t="s">
        <v>20</v>
      </c>
      <c r="D7" s="3" t="s">
        <v>21</v>
      </c>
      <c r="E7" s="2">
        <v>2025</v>
      </c>
      <c r="F7" s="2">
        <v>1</v>
      </c>
      <c r="G7" s="3" t="s">
        <v>22</v>
      </c>
      <c r="H7" s="3" t="s">
        <v>41</v>
      </c>
      <c r="I7" s="3" t="s">
        <v>42</v>
      </c>
      <c r="J7" s="3" t="s">
        <v>43</v>
      </c>
      <c r="K7" s="3" t="s">
        <v>26</v>
      </c>
      <c r="L7" s="4">
        <v>45661.25</v>
      </c>
      <c r="M7" s="4">
        <v>45661.583333333328</v>
      </c>
      <c r="N7" s="4">
        <v>45661.25</v>
      </c>
      <c r="O7" s="4">
        <v>45661.458333333328</v>
      </c>
      <c r="P7" s="3" t="s">
        <v>27</v>
      </c>
      <c r="Q7" s="3" t="s">
        <v>28</v>
      </c>
      <c r="R7" s="5"/>
      <c r="S7" s="5"/>
      <c r="U7" s="8">
        <v>45661.25</v>
      </c>
      <c r="V7" s="9"/>
      <c r="W7" s="9">
        <v>4</v>
      </c>
      <c r="X7" s="9">
        <v>4</v>
      </c>
      <c r="Z7">
        <f t="shared" si="0"/>
        <v>0</v>
      </c>
    </row>
    <row r="8" spans="1:26" ht="24.75" customHeight="1" x14ac:dyDescent="0.3">
      <c r="A8" s="2">
        <v>3333208</v>
      </c>
      <c r="B8" s="3" t="s">
        <v>19</v>
      </c>
      <c r="C8" s="3" t="s">
        <v>20</v>
      </c>
      <c r="D8" s="3" t="s">
        <v>21</v>
      </c>
      <c r="E8" s="2">
        <v>2025</v>
      </c>
      <c r="F8" s="2">
        <v>1</v>
      </c>
      <c r="G8" s="3" t="s">
        <v>22</v>
      </c>
      <c r="H8" s="3" t="s">
        <v>44</v>
      </c>
      <c r="I8" s="3" t="s">
        <v>45</v>
      </c>
      <c r="J8" s="3" t="s">
        <v>46</v>
      </c>
      <c r="K8" s="3" t="s">
        <v>26</v>
      </c>
      <c r="L8" s="4">
        <v>45661.25</v>
      </c>
      <c r="M8" s="4">
        <v>45661.583333333328</v>
      </c>
      <c r="N8" s="4">
        <v>45661.25</v>
      </c>
      <c r="O8" s="4">
        <v>45661.5</v>
      </c>
      <c r="P8" s="3" t="s">
        <v>27</v>
      </c>
      <c r="Q8" s="3" t="s">
        <v>28</v>
      </c>
      <c r="R8" s="5"/>
      <c r="S8" s="5"/>
      <c r="U8" s="8">
        <v>45663.25</v>
      </c>
      <c r="V8" s="9"/>
      <c r="W8" s="9">
        <v>2</v>
      </c>
      <c r="X8" s="9">
        <v>2</v>
      </c>
      <c r="Z8">
        <f t="shared" si="0"/>
        <v>0</v>
      </c>
    </row>
    <row r="9" spans="1:26" ht="13.5" customHeight="1" x14ac:dyDescent="0.3">
      <c r="A9" s="2">
        <v>3333214</v>
      </c>
      <c r="B9" s="3" t="s">
        <v>19</v>
      </c>
      <c r="C9" s="3" t="s">
        <v>20</v>
      </c>
      <c r="D9" s="3" t="s">
        <v>21</v>
      </c>
      <c r="E9" s="2">
        <v>2025</v>
      </c>
      <c r="F9" s="2">
        <v>1</v>
      </c>
      <c r="G9" s="3" t="s">
        <v>22</v>
      </c>
      <c r="H9" s="3" t="s">
        <v>47</v>
      </c>
      <c r="I9" s="3" t="s">
        <v>48</v>
      </c>
      <c r="J9" s="3" t="s">
        <v>49</v>
      </c>
      <c r="K9" s="3" t="s">
        <v>26</v>
      </c>
      <c r="L9" s="4">
        <v>45661.25</v>
      </c>
      <c r="M9" s="4">
        <v>45661.583333333328</v>
      </c>
      <c r="N9" s="4">
        <v>45661.458333333328</v>
      </c>
      <c r="O9" s="4">
        <v>45661.5</v>
      </c>
      <c r="P9" s="3" t="s">
        <v>27</v>
      </c>
      <c r="Q9" s="3" t="s">
        <v>28</v>
      </c>
      <c r="R9" s="5"/>
      <c r="S9" s="5"/>
      <c r="U9" s="8">
        <v>45664.25</v>
      </c>
      <c r="V9" s="9"/>
      <c r="W9" s="9">
        <v>2</v>
      </c>
      <c r="X9" s="9">
        <v>2</v>
      </c>
      <c r="Z9">
        <f t="shared" si="0"/>
        <v>0</v>
      </c>
    </row>
    <row r="10" spans="1:26" ht="24.75" customHeight="1" x14ac:dyDescent="0.3">
      <c r="A10" s="2">
        <v>3333215</v>
      </c>
      <c r="B10" s="3" t="s">
        <v>19</v>
      </c>
      <c r="C10" s="3" t="s">
        <v>20</v>
      </c>
      <c r="D10" s="3" t="s">
        <v>21</v>
      </c>
      <c r="E10" s="2">
        <v>2025</v>
      </c>
      <c r="F10" s="2">
        <v>1</v>
      </c>
      <c r="G10" s="3" t="s">
        <v>22</v>
      </c>
      <c r="H10" s="3" t="s">
        <v>50</v>
      </c>
      <c r="I10" s="3" t="s">
        <v>51</v>
      </c>
      <c r="J10" s="3" t="s">
        <v>52</v>
      </c>
      <c r="K10" s="3" t="s">
        <v>26</v>
      </c>
      <c r="L10" s="4">
        <v>45661.25</v>
      </c>
      <c r="M10" s="4">
        <v>45661.583333333328</v>
      </c>
      <c r="N10" s="4">
        <v>45661.5</v>
      </c>
      <c r="O10" s="4">
        <v>45661.541666666664</v>
      </c>
      <c r="P10" s="3" t="s">
        <v>27</v>
      </c>
      <c r="Q10" s="3" t="s">
        <v>28</v>
      </c>
      <c r="R10" s="5"/>
      <c r="S10" s="5"/>
      <c r="U10" s="8">
        <v>45665.25</v>
      </c>
      <c r="V10" s="9">
        <v>1</v>
      </c>
      <c r="W10" s="9">
        <v>2</v>
      </c>
      <c r="X10" s="9">
        <v>3</v>
      </c>
      <c r="Z10">
        <f t="shared" si="0"/>
        <v>0.33333333333333331</v>
      </c>
    </row>
    <row r="11" spans="1:26" ht="13.5" customHeight="1" x14ac:dyDescent="0.3">
      <c r="A11" s="2">
        <v>3333308</v>
      </c>
      <c r="B11" s="3" t="s">
        <v>19</v>
      </c>
      <c r="C11" s="3" t="s">
        <v>20</v>
      </c>
      <c r="D11" s="3" t="s">
        <v>21</v>
      </c>
      <c r="E11" s="2">
        <v>2025</v>
      </c>
      <c r="F11" s="2">
        <v>1</v>
      </c>
      <c r="G11" s="3" t="s">
        <v>22</v>
      </c>
      <c r="H11" s="3" t="s">
        <v>35</v>
      </c>
      <c r="I11" s="3" t="s">
        <v>36</v>
      </c>
      <c r="J11" s="3" t="s">
        <v>53</v>
      </c>
      <c r="K11" s="3" t="s">
        <v>26</v>
      </c>
      <c r="L11" s="4">
        <v>45663.25</v>
      </c>
      <c r="M11" s="4">
        <v>45663.583333333328</v>
      </c>
      <c r="N11" s="4">
        <v>45663.25</v>
      </c>
      <c r="O11" s="4">
        <v>45663.5</v>
      </c>
      <c r="P11" s="3" t="s">
        <v>27</v>
      </c>
      <c r="Q11" s="3" t="s">
        <v>28</v>
      </c>
      <c r="R11" s="5"/>
      <c r="S11" s="5"/>
      <c r="U11" s="8">
        <v>45666.25</v>
      </c>
      <c r="V11" s="9"/>
      <c r="W11" s="9">
        <v>3</v>
      </c>
      <c r="X11" s="9">
        <v>3</v>
      </c>
      <c r="Z11">
        <f t="shared" si="0"/>
        <v>0</v>
      </c>
    </row>
    <row r="12" spans="1:26" ht="13.5" customHeight="1" x14ac:dyDescent="0.3">
      <c r="A12" s="2">
        <v>3333309</v>
      </c>
      <c r="B12" s="3" t="s">
        <v>19</v>
      </c>
      <c r="C12" s="3" t="s">
        <v>20</v>
      </c>
      <c r="D12" s="3" t="s">
        <v>21</v>
      </c>
      <c r="E12" s="2">
        <v>2025</v>
      </c>
      <c r="F12" s="2">
        <v>1</v>
      </c>
      <c r="G12" s="3" t="s">
        <v>22</v>
      </c>
      <c r="H12" s="3" t="s">
        <v>38</v>
      </c>
      <c r="I12" s="3" t="s">
        <v>39</v>
      </c>
      <c r="J12" s="3" t="s">
        <v>54</v>
      </c>
      <c r="K12" s="3" t="s">
        <v>26</v>
      </c>
      <c r="L12" s="4">
        <v>45663.25</v>
      </c>
      <c r="M12" s="4">
        <v>45663.583333333328</v>
      </c>
      <c r="N12" s="4">
        <v>45663.25</v>
      </c>
      <c r="O12" s="4">
        <v>45663.5</v>
      </c>
      <c r="P12" s="3" t="s">
        <v>27</v>
      </c>
      <c r="Q12" s="3" t="s">
        <v>28</v>
      </c>
      <c r="R12" s="5"/>
      <c r="S12" s="5"/>
      <c r="U12" s="8">
        <v>45667.25</v>
      </c>
      <c r="V12" s="9"/>
      <c r="W12" s="9">
        <v>2</v>
      </c>
      <c r="X12" s="9">
        <v>2</v>
      </c>
      <c r="Z12">
        <f t="shared" si="0"/>
        <v>0</v>
      </c>
    </row>
    <row r="13" spans="1:26" ht="13.5" customHeight="1" x14ac:dyDescent="0.3">
      <c r="A13" s="2">
        <v>3333397</v>
      </c>
      <c r="B13" s="3" t="s">
        <v>19</v>
      </c>
      <c r="C13" s="3" t="s">
        <v>20</v>
      </c>
      <c r="D13" s="3" t="s">
        <v>21</v>
      </c>
      <c r="E13" s="2">
        <v>2025</v>
      </c>
      <c r="F13" s="2">
        <v>1</v>
      </c>
      <c r="G13" s="3" t="s">
        <v>22</v>
      </c>
      <c r="H13" s="3" t="s">
        <v>55</v>
      </c>
      <c r="I13" s="3" t="s">
        <v>56</v>
      </c>
      <c r="J13" s="3" t="s">
        <v>57</v>
      </c>
      <c r="K13" s="3" t="s">
        <v>26</v>
      </c>
      <c r="L13" s="4">
        <v>45664.25</v>
      </c>
      <c r="M13" s="4">
        <v>45664.583333333328</v>
      </c>
      <c r="N13" s="4">
        <v>45664.25</v>
      </c>
      <c r="O13" s="4">
        <v>45664.545138888891</v>
      </c>
      <c r="P13" s="3" t="s">
        <v>27</v>
      </c>
      <c r="Q13" s="3" t="s">
        <v>28</v>
      </c>
      <c r="R13" s="5"/>
      <c r="S13" s="5"/>
      <c r="U13" s="8">
        <v>45668.25</v>
      </c>
      <c r="V13" s="9"/>
      <c r="W13" s="9">
        <v>4</v>
      </c>
      <c r="X13" s="9">
        <v>4</v>
      </c>
      <c r="Z13">
        <f t="shared" si="0"/>
        <v>0</v>
      </c>
    </row>
    <row r="14" spans="1:26" ht="13.5" customHeight="1" x14ac:dyDescent="0.3">
      <c r="A14" s="2">
        <v>3333398</v>
      </c>
      <c r="B14" s="3" t="s">
        <v>19</v>
      </c>
      <c r="C14" s="3" t="s">
        <v>20</v>
      </c>
      <c r="D14" s="3" t="s">
        <v>21</v>
      </c>
      <c r="E14" s="2">
        <v>2025</v>
      </c>
      <c r="F14" s="2">
        <v>1</v>
      </c>
      <c r="G14" s="3" t="s">
        <v>22</v>
      </c>
      <c r="H14" s="3" t="s">
        <v>58</v>
      </c>
      <c r="I14" s="3" t="s">
        <v>59</v>
      </c>
      <c r="J14" s="3" t="s">
        <v>60</v>
      </c>
      <c r="K14" s="3" t="s">
        <v>26</v>
      </c>
      <c r="L14" s="4">
        <v>45664.25</v>
      </c>
      <c r="M14" s="4">
        <v>45664.583333333328</v>
      </c>
      <c r="N14" s="4">
        <v>45664.25</v>
      </c>
      <c r="O14" s="4">
        <v>45664.5</v>
      </c>
      <c r="P14" s="3" t="s">
        <v>27</v>
      </c>
      <c r="Q14" s="3" t="s">
        <v>28</v>
      </c>
      <c r="R14" s="5"/>
      <c r="S14" s="5"/>
      <c r="U14" s="8">
        <v>45670.25</v>
      </c>
      <c r="V14" s="9"/>
      <c r="W14" s="9">
        <v>3</v>
      </c>
      <c r="X14" s="9">
        <v>3</v>
      </c>
      <c r="Z14">
        <f t="shared" si="0"/>
        <v>0</v>
      </c>
    </row>
    <row r="15" spans="1:26" ht="13.5" customHeight="1" x14ac:dyDescent="0.3">
      <c r="A15" s="2">
        <v>3333513</v>
      </c>
      <c r="B15" s="3" t="s">
        <v>19</v>
      </c>
      <c r="C15" s="3" t="s">
        <v>20</v>
      </c>
      <c r="D15" s="3" t="s">
        <v>21</v>
      </c>
      <c r="E15" s="2">
        <v>2025</v>
      </c>
      <c r="F15" s="2">
        <v>1</v>
      </c>
      <c r="G15" s="3" t="s">
        <v>22</v>
      </c>
      <c r="H15" s="3" t="s">
        <v>61</v>
      </c>
      <c r="I15" s="3" t="s">
        <v>62</v>
      </c>
      <c r="J15" s="3" t="s">
        <v>63</v>
      </c>
      <c r="K15" s="3" t="s">
        <v>26</v>
      </c>
      <c r="L15" s="4">
        <v>45665.25</v>
      </c>
      <c r="M15" s="4">
        <v>45665.583333333328</v>
      </c>
      <c r="N15" s="4">
        <v>45665.25</v>
      </c>
      <c r="O15" s="4">
        <v>45665.628472222219</v>
      </c>
      <c r="P15" s="3" t="s">
        <v>27</v>
      </c>
      <c r="Q15" s="3" t="s">
        <v>28</v>
      </c>
      <c r="R15" s="3" t="s">
        <v>64</v>
      </c>
      <c r="S15" s="5"/>
      <c r="U15" s="8">
        <v>45671.25</v>
      </c>
      <c r="V15" s="9"/>
      <c r="W15" s="9">
        <v>2</v>
      </c>
      <c r="X15" s="9">
        <v>2</v>
      </c>
      <c r="Z15">
        <f t="shared" si="0"/>
        <v>0</v>
      </c>
    </row>
    <row r="16" spans="1:26" ht="13.5" customHeight="1" x14ac:dyDescent="0.3">
      <c r="A16" s="2">
        <v>3333514</v>
      </c>
      <c r="B16" s="3" t="s">
        <v>19</v>
      </c>
      <c r="C16" s="3" t="s">
        <v>20</v>
      </c>
      <c r="D16" s="3" t="s">
        <v>21</v>
      </c>
      <c r="E16" s="2">
        <v>2025</v>
      </c>
      <c r="F16" s="2">
        <v>1</v>
      </c>
      <c r="G16" s="3" t="s">
        <v>22</v>
      </c>
      <c r="H16" s="3" t="s">
        <v>65</v>
      </c>
      <c r="I16" s="3" t="s">
        <v>66</v>
      </c>
      <c r="J16" s="3" t="s">
        <v>67</v>
      </c>
      <c r="K16" s="3" t="s">
        <v>26</v>
      </c>
      <c r="L16" s="4">
        <v>45665.25</v>
      </c>
      <c r="M16" s="4">
        <v>45665.583333333328</v>
      </c>
      <c r="N16" s="4">
        <v>45665.25</v>
      </c>
      <c r="O16" s="4">
        <v>45665.572916666664</v>
      </c>
      <c r="P16" s="3" t="s">
        <v>27</v>
      </c>
      <c r="Q16" s="3" t="s">
        <v>28</v>
      </c>
      <c r="R16" s="5"/>
      <c r="S16" s="5"/>
      <c r="U16" s="8">
        <v>45672.25</v>
      </c>
      <c r="V16" s="9">
        <v>1</v>
      </c>
      <c r="W16" s="9">
        <v>2</v>
      </c>
      <c r="X16" s="9">
        <v>3</v>
      </c>
      <c r="Z16">
        <f t="shared" si="0"/>
        <v>0.33333333333333331</v>
      </c>
    </row>
    <row r="17" spans="1:30" ht="13.5" customHeight="1" x14ac:dyDescent="0.3">
      <c r="A17" s="2">
        <v>3333535</v>
      </c>
      <c r="B17" s="3" t="s">
        <v>19</v>
      </c>
      <c r="C17" s="3" t="s">
        <v>20</v>
      </c>
      <c r="D17" s="3" t="s">
        <v>21</v>
      </c>
      <c r="E17" s="2">
        <v>2025</v>
      </c>
      <c r="F17" s="2">
        <v>1</v>
      </c>
      <c r="G17" s="3" t="s">
        <v>22</v>
      </c>
      <c r="H17" s="3" t="s">
        <v>68</v>
      </c>
      <c r="I17" s="3" t="s">
        <v>69</v>
      </c>
      <c r="J17" s="3" t="s">
        <v>70</v>
      </c>
      <c r="K17" s="3" t="s">
        <v>26</v>
      </c>
      <c r="L17" s="4">
        <v>45665.25</v>
      </c>
      <c r="M17" s="4">
        <v>45665.770833333328</v>
      </c>
      <c r="N17" s="4">
        <v>45665.625</v>
      </c>
      <c r="O17" s="4">
        <v>45665.770833333328</v>
      </c>
      <c r="P17" s="3" t="s">
        <v>27</v>
      </c>
      <c r="Q17" s="3" t="s">
        <v>71</v>
      </c>
      <c r="R17" s="5"/>
      <c r="S17" s="5"/>
      <c r="U17" s="8">
        <v>45673.25</v>
      </c>
      <c r="V17" s="9"/>
      <c r="W17" s="9">
        <v>3</v>
      </c>
      <c r="X17" s="9">
        <v>3</v>
      </c>
      <c r="Z17">
        <f t="shared" si="0"/>
        <v>0</v>
      </c>
    </row>
    <row r="18" spans="1:30" ht="13.5" customHeight="1" x14ac:dyDescent="0.3">
      <c r="A18" s="2">
        <v>3333613</v>
      </c>
      <c r="B18" s="3" t="s">
        <v>19</v>
      </c>
      <c r="C18" s="3" t="s">
        <v>20</v>
      </c>
      <c r="D18" s="3" t="s">
        <v>21</v>
      </c>
      <c r="E18" s="2">
        <v>2025</v>
      </c>
      <c r="F18" s="2">
        <v>1</v>
      </c>
      <c r="G18" s="3" t="s">
        <v>22</v>
      </c>
      <c r="H18" s="3" t="s">
        <v>23</v>
      </c>
      <c r="I18" s="3" t="s">
        <v>24</v>
      </c>
      <c r="J18" s="3" t="s">
        <v>72</v>
      </c>
      <c r="K18" s="3" t="s">
        <v>26</v>
      </c>
      <c r="L18" s="4">
        <v>45666.25</v>
      </c>
      <c r="M18" s="4">
        <v>45666.583333333328</v>
      </c>
      <c r="N18" s="4">
        <v>45666.25</v>
      </c>
      <c r="O18" s="4">
        <v>45666.541666666664</v>
      </c>
      <c r="P18" s="3" t="s">
        <v>27</v>
      </c>
      <c r="Q18" s="3" t="s">
        <v>28</v>
      </c>
      <c r="R18" s="5"/>
      <c r="S18" s="5"/>
      <c r="U18" s="8">
        <v>45674.25</v>
      </c>
      <c r="V18" s="9"/>
      <c r="W18" s="9">
        <v>2</v>
      </c>
      <c r="X18" s="9">
        <v>2</v>
      </c>
      <c r="Z18">
        <f t="shared" si="0"/>
        <v>0</v>
      </c>
    </row>
    <row r="19" spans="1:30" ht="13.5" customHeight="1" x14ac:dyDescent="0.3">
      <c r="A19" s="2">
        <v>3333614</v>
      </c>
      <c r="B19" s="3" t="s">
        <v>19</v>
      </c>
      <c r="C19" s="3" t="s">
        <v>20</v>
      </c>
      <c r="D19" s="3" t="s">
        <v>21</v>
      </c>
      <c r="E19" s="2">
        <v>2025</v>
      </c>
      <c r="F19" s="2">
        <v>1</v>
      </c>
      <c r="G19" s="3" t="s">
        <v>22</v>
      </c>
      <c r="H19" s="3" t="s">
        <v>29</v>
      </c>
      <c r="I19" s="3" t="s">
        <v>30</v>
      </c>
      <c r="J19" s="3" t="s">
        <v>73</v>
      </c>
      <c r="K19" s="3" t="s">
        <v>26</v>
      </c>
      <c r="L19" s="4">
        <v>45666.25</v>
      </c>
      <c r="M19" s="4">
        <v>45666.583333333328</v>
      </c>
      <c r="N19" s="4">
        <v>45666.25</v>
      </c>
      <c r="O19" s="4">
        <v>45666.5625</v>
      </c>
      <c r="P19" s="3" t="s">
        <v>27</v>
      </c>
      <c r="Q19" s="3" t="s">
        <v>28</v>
      </c>
      <c r="R19" s="5"/>
      <c r="S19" s="5"/>
      <c r="U19" s="8">
        <v>45675.25</v>
      </c>
      <c r="V19" s="9"/>
      <c r="W19" s="9">
        <v>4</v>
      </c>
      <c r="X19" s="9">
        <v>4</v>
      </c>
      <c r="Z19">
        <f t="shared" si="0"/>
        <v>0</v>
      </c>
    </row>
    <row r="20" spans="1:30" ht="13.5" customHeight="1" x14ac:dyDescent="0.3">
      <c r="A20" s="2">
        <v>3333623</v>
      </c>
      <c r="B20" s="3" t="s">
        <v>19</v>
      </c>
      <c r="C20" s="3" t="s">
        <v>20</v>
      </c>
      <c r="D20" s="3" t="s">
        <v>21</v>
      </c>
      <c r="E20" s="2">
        <v>2025</v>
      </c>
      <c r="F20" s="2">
        <v>1</v>
      </c>
      <c r="G20" s="3" t="s">
        <v>22</v>
      </c>
      <c r="H20" s="3" t="s">
        <v>32</v>
      </c>
      <c r="I20" s="3" t="s">
        <v>33</v>
      </c>
      <c r="J20" s="3" t="s">
        <v>74</v>
      </c>
      <c r="K20" s="3" t="s">
        <v>26</v>
      </c>
      <c r="L20" s="4">
        <v>45666.25</v>
      </c>
      <c r="M20" s="4">
        <v>45666.583333333328</v>
      </c>
      <c r="N20" s="4">
        <v>45666.430555555555</v>
      </c>
      <c r="O20" s="4">
        <v>45666.513888888891</v>
      </c>
      <c r="P20" s="3" t="s">
        <v>27</v>
      </c>
      <c r="Q20" s="3" t="s">
        <v>28</v>
      </c>
      <c r="R20" s="5"/>
      <c r="S20" s="5"/>
      <c r="U20" s="8">
        <v>45677.25</v>
      </c>
      <c r="V20" s="9"/>
      <c r="W20" s="9">
        <v>3</v>
      </c>
      <c r="X20" s="9">
        <v>3</v>
      </c>
      <c r="Z20">
        <f t="shared" si="0"/>
        <v>0</v>
      </c>
    </row>
    <row r="21" spans="1:30" ht="13.5" customHeight="1" x14ac:dyDescent="0.3">
      <c r="A21" s="2">
        <v>3333707</v>
      </c>
      <c r="B21" s="3" t="s">
        <v>19</v>
      </c>
      <c r="C21" s="3" t="s">
        <v>20</v>
      </c>
      <c r="D21" s="3" t="s">
        <v>21</v>
      </c>
      <c r="E21" s="2">
        <v>2025</v>
      </c>
      <c r="F21" s="2">
        <v>1</v>
      </c>
      <c r="G21" s="3" t="s">
        <v>22</v>
      </c>
      <c r="H21" s="3" t="s">
        <v>35</v>
      </c>
      <c r="I21" s="3" t="s">
        <v>36</v>
      </c>
      <c r="J21" s="3" t="s">
        <v>75</v>
      </c>
      <c r="K21" s="3" t="s">
        <v>26</v>
      </c>
      <c r="L21" s="4">
        <v>45667.25</v>
      </c>
      <c r="M21" s="4">
        <v>45667.583333333328</v>
      </c>
      <c r="N21" s="4">
        <v>45667.25</v>
      </c>
      <c r="O21" s="4">
        <v>45667.5</v>
      </c>
      <c r="P21" s="3" t="s">
        <v>27</v>
      </c>
      <c r="Q21" s="3" t="s">
        <v>28</v>
      </c>
      <c r="R21" s="5"/>
      <c r="S21" s="5"/>
      <c r="U21" s="8">
        <v>45678.25</v>
      </c>
      <c r="V21" s="9"/>
      <c r="W21" s="9">
        <v>2</v>
      </c>
      <c r="X21" s="9">
        <v>2</v>
      </c>
      <c r="Z21">
        <f t="shared" si="0"/>
        <v>0</v>
      </c>
    </row>
    <row r="22" spans="1:30" ht="13.5" customHeight="1" x14ac:dyDescent="0.3">
      <c r="A22" s="2">
        <v>3333708</v>
      </c>
      <c r="B22" s="3" t="s">
        <v>19</v>
      </c>
      <c r="C22" s="3" t="s">
        <v>20</v>
      </c>
      <c r="D22" s="3" t="s">
        <v>21</v>
      </c>
      <c r="E22" s="2">
        <v>2025</v>
      </c>
      <c r="F22" s="2">
        <v>1</v>
      </c>
      <c r="G22" s="3" t="s">
        <v>22</v>
      </c>
      <c r="H22" s="3" t="s">
        <v>38</v>
      </c>
      <c r="I22" s="3" t="s">
        <v>39</v>
      </c>
      <c r="J22" s="3" t="s">
        <v>76</v>
      </c>
      <c r="K22" s="3" t="s">
        <v>26</v>
      </c>
      <c r="L22" s="4">
        <v>45667.25</v>
      </c>
      <c r="M22" s="4">
        <v>45667.583333333328</v>
      </c>
      <c r="N22" s="4">
        <v>45667.25</v>
      </c>
      <c r="O22" s="4">
        <v>45667.5</v>
      </c>
      <c r="P22" s="3" t="s">
        <v>27</v>
      </c>
      <c r="Q22" s="3" t="s">
        <v>28</v>
      </c>
      <c r="R22" s="5"/>
      <c r="S22" s="5"/>
      <c r="U22" s="8">
        <v>45679.25</v>
      </c>
      <c r="V22" s="9"/>
      <c r="W22" s="9">
        <v>3</v>
      </c>
      <c r="X22" s="9">
        <v>3</v>
      </c>
      <c r="Z22">
        <f t="shared" si="0"/>
        <v>0</v>
      </c>
    </row>
    <row r="23" spans="1:30" ht="13.5" customHeight="1" x14ac:dyDescent="0.3">
      <c r="A23" s="2">
        <v>3333823</v>
      </c>
      <c r="B23" s="3" t="s">
        <v>19</v>
      </c>
      <c r="C23" s="3" t="s">
        <v>20</v>
      </c>
      <c r="D23" s="3" t="s">
        <v>21</v>
      </c>
      <c r="E23" s="2">
        <v>2025</v>
      </c>
      <c r="F23" s="2">
        <v>1</v>
      </c>
      <c r="G23" s="3" t="s">
        <v>22</v>
      </c>
      <c r="H23" s="3" t="s">
        <v>41</v>
      </c>
      <c r="I23" s="3" t="s">
        <v>42</v>
      </c>
      <c r="J23" s="3" t="s">
        <v>77</v>
      </c>
      <c r="K23" s="3" t="s">
        <v>26</v>
      </c>
      <c r="L23" s="4">
        <v>45668.25</v>
      </c>
      <c r="M23" s="4">
        <v>45668.583333333328</v>
      </c>
      <c r="N23" s="4">
        <v>45668.25</v>
      </c>
      <c r="O23" s="4">
        <v>45668.458333333328</v>
      </c>
      <c r="P23" s="3" t="s">
        <v>27</v>
      </c>
      <c r="Q23" s="3" t="s">
        <v>28</v>
      </c>
      <c r="R23" s="5"/>
      <c r="S23" s="5"/>
      <c r="U23" s="8">
        <v>45680.25</v>
      </c>
      <c r="V23" s="9"/>
      <c r="W23" s="9">
        <v>3</v>
      </c>
      <c r="X23" s="9">
        <v>3</v>
      </c>
      <c r="Z23">
        <f t="shared" si="0"/>
        <v>0</v>
      </c>
    </row>
    <row r="24" spans="1:30" ht="24.75" customHeight="1" x14ac:dyDescent="0.3">
      <c r="A24" s="2">
        <v>3333824</v>
      </c>
      <c r="B24" s="3" t="s">
        <v>19</v>
      </c>
      <c r="C24" s="3" t="s">
        <v>20</v>
      </c>
      <c r="D24" s="3" t="s">
        <v>21</v>
      </c>
      <c r="E24" s="2">
        <v>2025</v>
      </c>
      <c r="F24" s="2">
        <v>1</v>
      </c>
      <c r="G24" s="3" t="s">
        <v>22</v>
      </c>
      <c r="H24" s="3" t="s">
        <v>44</v>
      </c>
      <c r="I24" s="3" t="s">
        <v>45</v>
      </c>
      <c r="J24" s="3" t="s">
        <v>78</v>
      </c>
      <c r="K24" s="3" t="s">
        <v>26</v>
      </c>
      <c r="L24" s="4">
        <v>45668.25</v>
      </c>
      <c r="M24" s="4">
        <v>45668.583333333328</v>
      </c>
      <c r="N24" s="4">
        <v>45668.25</v>
      </c>
      <c r="O24" s="4">
        <v>45668.5</v>
      </c>
      <c r="P24" s="3" t="s">
        <v>27</v>
      </c>
      <c r="Q24" s="3" t="s">
        <v>28</v>
      </c>
      <c r="R24" s="5"/>
      <c r="S24" s="5"/>
      <c r="U24" s="8">
        <v>45681.25</v>
      </c>
      <c r="V24" s="9"/>
      <c r="W24" s="9">
        <v>2</v>
      </c>
      <c r="X24" s="9">
        <v>2</v>
      </c>
      <c r="Z24">
        <f t="shared" si="0"/>
        <v>0</v>
      </c>
    </row>
    <row r="25" spans="1:30" ht="13.5" customHeight="1" x14ac:dyDescent="0.3">
      <c r="A25" s="2">
        <v>3333845</v>
      </c>
      <c r="B25" s="3" t="s">
        <v>19</v>
      </c>
      <c r="C25" s="3" t="s">
        <v>20</v>
      </c>
      <c r="D25" s="3" t="s">
        <v>21</v>
      </c>
      <c r="E25" s="2">
        <v>2025</v>
      </c>
      <c r="F25" s="2">
        <v>1</v>
      </c>
      <c r="G25" s="3" t="s">
        <v>22</v>
      </c>
      <c r="H25" s="3" t="s">
        <v>47</v>
      </c>
      <c r="I25" s="3" t="s">
        <v>48</v>
      </c>
      <c r="J25" s="3" t="s">
        <v>79</v>
      </c>
      <c r="K25" s="3" t="s">
        <v>26</v>
      </c>
      <c r="L25" s="4">
        <v>45668.25</v>
      </c>
      <c r="M25" s="4">
        <v>45668.583333333328</v>
      </c>
      <c r="N25" s="4">
        <v>45668.458333333328</v>
      </c>
      <c r="O25" s="4">
        <v>45668.53125</v>
      </c>
      <c r="P25" s="3" t="s">
        <v>27</v>
      </c>
      <c r="Q25" s="3" t="s">
        <v>28</v>
      </c>
      <c r="R25" s="5"/>
      <c r="S25" s="5"/>
      <c r="U25" s="8">
        <v>45682.25</v>
      </c>
      <c r="V25" s="9">
        <v>1</v>
      </c>
      <c r="W25" s="9">
        <v>3</v>
      </c>
      <c r="X25" s="9">
        <v>4</v>
      </c>
      <c r="Z25">
        <f t="shared" si="0"/>
        <v>0.25</v>
      </c>
    </row>
    <row r="26" spans="1:30" ht="24.75" customHeight="1" x14ac:dyDescent="0.3">
      <c r="A26" s="2">
        <v>3333846</v>
      </c>
      <c r="B26" s="3" t="s">
        <v>19</v>
      </c>
      <c r="C26" s="3" t="s">
        <v>20</v>
      </c>
      <c r="D26" s="3" t="s">
        <v>21</v>
      </c>
      <c r="E26" s="2">
        <v>2025</v>
      </c>
      <c r="F26" s="2">
        <v>1</v>
      </c>
      <c r="G26" s="3" t="s">
        <v>22</v>
      </c>
      <c r="H26" s="3" t="s">
        <v>50</v>
      </c>
      <c r="I26" s="3" t="s">
        <v>51</v>
      </c>
      <c r="J26" s="3" t="s">
        <v>80</v>
      </c>
      <c r="K26" s="3" t="s">
        <v>26</v>
      </c>
      <c r="L26" s="4">
        <v>45668.25</v>
      </c>
      <c r="M26" s="4">
        <v>45668.583333333328</v>
      </c>
      <c r="N26" s="4">
        <v>45668.458333333328</v>
      </c>
      <c r="O26" s="4">
        <v>45668.5</v>
      </c>
      <c r="P26" s="3" t="s">
        <v>27</v>
      </c>
      <c r="Q26" s="3" t="s">
        <v>28</v>
      </c>
      <c r="R26" s="5"/>
      <c r="S26" s="5"/>
      <c r="U26" s="8">
        <v>45684.25</v>
      </c>
      <c r="V26" s="9"/>
      <c r="W26" s="9">
        <v>3</v>
      </c>
      <c r="X26" s="9">
        <v>3</v>
      </c>
      <c r="Z26">
        <f t="shared" si="0"/>
        <v>0</v>
      </c>
    </row>
    <row r="27" spans="1:30" ht="13.5" customHeight="1" x14ac:dyDescent="0.3">
      <c r="A27" s="2">
        <v>3333941</v>
      </c>
      <c r="B27" s="3" t="s">
        <v>19</v>
      </c>
      <c r="C27" s="3" t="s">
        <v>20</v>
      </c>
      <c r="D27" s="3" t="s">
        <v>21</v>
      </c>
      <c r="E27" s="2">
        <v>2025</v>
      </c>
      <c r="F27" s="2">
        <v>1</v>
      </c>
      <c r="G27" s="3" t="s">
        <v>22</v>
      </c>
      <c r="H27" s="3" t="s">
        <v>81</v>
      </c>
      <c r="I27" s="3" t="s">
        <v>82</v>
      </c>
      <c r="J27" s="3" t="s">
        <v>83</v>
      </c>
      <c r="K27" s="3" t="s">
        <v>26</v>
      </c>
      <c r="L27" s="4">
        <v>45670.25</v>
      </c>
      <c r="M27" s="4">
        <v>45670.770833333328</v>
      </c>
      <c r="N27" s="4">
        <v>45670.25</v>
      </c>
      <c r="O27" s="4">
        <v>45670.541666666664</v>
      </c>
      <c r="P27" s="3" t="s">
        <v>27</v>
      </c>
      <c r="Q27" s="3" t="s">
        <v>71</v>
      </c>
      <c r="R27" s="5"/>
      <c r="S27" s="5"/>
      <c r="U27" s="8">
        <v>45685.25</v>
      </c>
      <c r="V27" s="9"/>
      <c r="W27" s="9">
        <v>2</v>
      </c>
      <c r="X27" s="9">
        <v>2</v>
      </c>
      <c r="Z27">
        <f t="shared" si="0"/>
        <v>0</v>
      </c>
    </row>
    <row r="28" spans="1:30" ht="13.5" customHeight="1" x14ac:dyDescent="0.3">
      <c r="A28" s="2">
        <v>3333942</v>
      </c>
      <c r="B28" s="3" t="s">
        <v>19</v>
      </c>
      <c r="C28" s="3" t="s">
        <v>20</v>
      </c>
      <c r="D28" s="3" t="s">
        <v>21</v>
      </c>
      <c r="E28" s="2">
        <v>2025</v>
      </c>
      <c r="F28" s="2">
        <v>1</v>
      </c>
      <c r="G28" s="3" t="s">
        <v>22</v>
      </c>
      <c r="H28" s="3" t="s">
        <v>35</v>
      </c>
      <c r="I28" s="3" t="s">
        <v>36</v>
      </c>
      <c r="J28" s="3" t="s">
        <v>84</v>
      </c>
      <c r="K28" s="3" t="s">
        <v>26</v>
      </c>
      <c r="L28" s="4">
        <v>45670.25</v>
      </c>
      <c r="M28" s="4">
        <v>45670.583333333328</v>
      </c>
      <c r="N28" s="4">
        <v>45670.25</v>
      </c>
      <c r="O28" s="4">
        <v>45670.5</v>
      </c>
      <c r="P28" s="3" t="s">
        <v>27</v>
      </c>
      <c r="Q28" s="3" t="s">
        <v>28</v>
      </c>
      <c r="R28" s="5"/>
      <c r="S28" s="5"/>
      <c r="U28" s="8">
        <v>45686.25</v>
      </c>
      <c r="V28" s="9"/>
      <c r="W28" s="9">
        <v>3</v>
      </c>
      <c r="X28" s="9">
        <v>3</v>
      </c>
      <c r="Z28">
        <f t="shared" si="0"/>
        <v>0</v>
      </c>
    </row>
    <row r="29" spans="1:30" ht="13.5" customHeight="1" x14ac:dyDescent="0.3">
      <c r="A29" s="2">
        <v>3333943</v>
      </c>
      <c r="B29" s="3" t="s">
        <v>19</v>
      </c>
      <c r="C29" s="3" t="s">
        <v>20</v>
      </c>
      <c r="D29" s="3" t="s">
        <v>21</v>
      </c>
      <c r="E29" s="2">
        <v>2025</v>
      </c>
      <c r="F29" s="2">
        <v>1</v>
      </c>
      <c r="G29" s="3" t="s">
        <v>22</v>
      </c>
      <c r="H29" s="3" t="s">
        <v>38</v>
      </c>
      <c r="I29" s="3" t="s">
        <v>39</v>
      </c>
      <c r="J29" s="3" t="s">
        <v>85</v>
      </c>
      <c r="K29" s="3" t="s">
        <v>26</v>
      </c>
      <c r="L29" s="4">
        <v>45670.25</v>
      </c>
      <c r="M29" s="4">
        <v>45670.583333333328</v>
      </c>
      <c r="N29" s="4">
        <v>45670.25</v>
      </c>
      <c r="O29" s="4">
        <v>45670.5</v>
      </c>
      <c r="P29" s="3" t="s">
        <v>27</v>
      </c>
      <c r="Q29" s="3" t="s">
        <v>28</v>
      </c>
      <c r="R29" s="5"/>
      <c r="S29" s="5"/>
      <c r="U29" s="8">
        <v>45687.25</v>
      </c>
      <c r="V29" s="9"/>
      <c r="W29" s="9">
        <v>3</v>
      </c>
      <c r="X29" s="9">
        <v>3</v>
      </c>
      <c r="Z29">
        <f t="shared" si="0"/>
        <v>0</v>
      </c>
    </row>
    <row r="30" spans="1:30" ht="13.5" customHeight="1" x14ac:dyDescent="0.3">
      <c r="A30" s="2">
        <v>3334048</v>
      </c>
      <c r="B30" s="3" t="s">
        <v>19</v>
      </c>
      <c r="C30" s="3" t="s">
        <v>20</v>
      </c>
      <c r="D30" s="3" t="s">
        <v>21</v>
      </c>
      <c r="E30" s="2">
        <v>2025</v>
      </c>
      <c r="F30" s="2">
        <v>1</v>
      </c>
      <c r="G30" s="3" t="s">
        <v>22</v>
      </c>
      <c r="H30" s="3" t="s">
        <v>41</v>
      </c>
      <c r="I30" s="3" t="s">
        <v>42</v>
      </c>
      <c r="J30" s="3" t="s">
        <v>86</v>
      </c>
      <c r="K30" s="3" t="s">
        <v>26</v>
      </c>
      <c r="L30" s="4">
        <v>45671.25</v>
      </c>
      <c r="M30" s="4">
        <v>45671.583333333328</v>
      </c>
      <c r="N30" s="4">
        <v>45671.25</v>
      </c>
      <c r="O30" s="4">
        <v>45671.5</v>
      </c>
      <c r="P30" s="3" t="s">
        <v>27</v>
      </c>
      <c r="Q30" s="3" t="s">
        <v>28</v>
      </c>
      <c r="R30" s="5"/>
      <c r="S30" s="5"/>
      <c r="U30" s="8">
        <v>45688.25</v>
      </c>
      <c r="V30" s="9"/>
      <c r="W30" s="9">
        <v>2</v>
      </c>
      <c r="X30" s="9">
        <v>2</v>
      </c>
      <c r="Z30">
        <f t="shared" si="0"/>
        <v>0</v>
      </c>
    </row>
    <row r="31" spans="1:30" ht="24.75" customHeight="1" x14ac:dyDescent="0.3">
      <c r="A31" s="2">
        <v>3334049</v>
      </c>
      <c r="B31" s="3" t="s">
        <v>19</v>
      </c>
      <c r="C31" s="3" t="s">
        <v>20</v>
      </c>
      <c r="D31" s="3" t="s">
        <v>21</v>
      </c>
      <c r="E31" s="2">
        <v>2025</v>
      </c>
      <c r="F31" s="2">
        <v>1</v>
      </c>
      <c r="G31" s="3" t="s">
        <v>22</v>
      </c>
      <c r="H31" s="3" t="s">
        <v>44</v>
      </c>
      <c r="I31" s="3" t="s">
        <v>45</v>
      </c>
      <c r="J31" s="3" t="s">
        <v>87</v>
      </c>
      <c r="K31" s="3" t="s">
        <v>26</v>
      </c>
      <c r="L31" s="4">
        <v>45671.25</v>
      </c>
      <c r="M31" s="4">
        <v>45671.583333333328</v>
      </c>
      <c r="N31" s="4">
        <v>45671.25</v>
      </c>
      <c r="O31" s="4">
        <v>45671.5</v>
      </c>
      <c r="P31" s="3" t="s">
        <v>27</v>
      </c>
      <c r="Q31" s="3" t="s">
        <v>28</v>
      </c>
      <c r="R31" s="5"/>
      <c r="S31" s="5"/>
      <c r="U31" s="8" t="s">
        <v>136</v>
      </c>
      <c r="V31" s="9">
        <v>3</v>
      </c>
      <c r="W31" s="9">
        <v>69</v>
      </c>
      <c r="X31" s="9">
        <v>72</v>
      </c>
      <c r="Y31" s="13" t="s">
        <v>141</v>
      </c>
      <c r="Z31" s="11">
        <f>SUM(Z5:Z30)</f>
        <v>0.91666666666666663</v>
      </c>
      <c r="AA31" s="13" t="s">
        <v>142</v>
      </c>
      <c r="AB31" s="12">
        <f>Z31/COUNTA(U5:U30)</f>
        <v>3.5256410256410256E-2</v>
      </c>
      <c r="AC31" s="13" t="s">
        <v>143</v>
      </c>
      <c r="AD31" s="14">
        <f>1-AB31</f>
        <v>0.96474358974358976</v>
      </c>
    </row>
    <row r="32" spans="1:30" ht="13.5" customHeight="1" x14ac:dyDescent="0.3">
      <c r="A32" s="2">
        <v>3334163</v>
      </c>
      <c r="B32" s="3" t="s">
        <v>19</v>
      </c>
      <c r="C32" s="3" t="s">
        <v>20</v>
      </c>
      <c r="D32" s="3" t="s">
        <v>21</v>
      </c>
      <c r="E32" s="2">
        <v>2025</v>
      </c>
      <c r="F32" s="2">
        <v>1</v>
      </c>
      <c r="G32" s="3" t="s">
        <v>22</v>
      </c>
      <c r="H32" s="3" t="s">
        <v>61</v>
      </c>
      <c r="I32" s="3" t="s">
        <v>62</v>
      </c>
      <c r="J32" s="3" t="s">
        <v>88</v>
      </c>
      <c r="K32" s="3" t="s">
        <v>26</v>
      </c>
      <c r="L32" s="4">
        <v>45672.25</v>
      </c>
      <c r="M32" s="4">
        <v>45672.583333333328</v>
      </c>
      <c r="N32" s="4">
        <v>45672.25</v>
      </c>
      <c r="O32" s="4">
        <v>45672.5625</v>
      </c>
      <c r="P32" s="3" t="s">
        <v>27</v>
      </c>
      <c r="Q32" s="3" t="s">
        <v>28</v>
      </c>
      <c r="R32" s="5"/>
      <c r="S32" s="5"/>
    </row>
    <row r="33" spans="1:19" ht="13.5" customHeight="1" x14ac:dyDescent="0.3">
      <c r="A33" s="2">
        <v>3334164</v>
      </c>
      <c r="B33" s="3" t="s">
        <v>19</v>
      </c>
      <c r="C33" s="3" t="s">
        <v>20</v>
      </c>
      <c r="D33" s="3" t="s">
        <v>21</v>
      </c>
      <c r="E33" s="2">
        <v>2025</v>
      </c>
      <c r="F33" s="2">
        <v>1</v>
      </c>
      <c r="G33" s="3" t="s">
        <v>22</v>
      </c>
      <c r="H33" s="3" t="s">
        <v>65</v>
      </c>
      <c r="I33" s="3" t="s">
        <v>66</v>
      </c>
      <c r="J33" s="3" t="s">
        <v>89</v>
      </c>
      <c r="K33" s="3" t="s">
        <v>26</v>
      </c>
      <c r="L33" s="4">
        <v>45672.25</v>
      </c>
      <c r="M33" s="4">
        <v>45672.583333333328</v>
      </c>
      <c r="N33" s="4">
        <v>45672.25</v>
      </c>
      <c r="O33" s="4">
        <v>45672.625694444439</v>
      </c>
      <c r="P33" s="3" t="s">
        <v>27</v>
      </c>
      <c r="Q33" s="3" t="s">
        <v>28</v>
      </c>
      <c r="R33" s="3" t="s">
        <v>64</v>
      </c>
      <c r="S33" s="5"/>
    </row>
    <row r="34" spans="1:19" ht="13.5" customHeight="1" x14ac:dyDescent="0.3">
      <c r="A34" s="2">
        <v>3334174</v>
      </c>
      <c r="B34" s="3" t="s">
        <v>19</v>
      </c>
      <c r="C34" s="3" t="s">
        <v>20</v>
      </c>
      <c r="D34" s="3" t="s">
        <v>21</v>
      </c>
      <c r="E34" s="2">
        <v>2025</v>
      </c>
      <c r="F34" s="2">
        <v>1</v>
      </c>
      <c r="G34" s="3" t="s">
        <v>22</v>
      </c>
      <c r="H34" s="3" t="s">
        <v>90</v>
      </c>
      <c r="I34" s="3" t="s">
        <v>91</v>
      </c>
      <c r="J34" s="3" t="s">
        <v>92</v>
      </c>
      <c r="K34" s="3" t="s">
        <v>26</v>
      </c>
      <c r="L34" s="4">
        <v>45672.25</v>
      </c>
      <c r="M34" s="4">
        <v>45672.770833333328</v>
      </c>
      <c r="N34" s="4">
        <v>45672.395833333328</v>
      </c>
      <c r="O34" s="4">
        <v>45672.513888888891</v>
      </c>
      <c r="P34" s="3" t="s">
        <v>27</v>
      </c>
      <c r="Q34" s="3" t="s">
        <v>71</v>
      </c>
      <c r="R34" s="5"/>
      <c r="S34" s="5"/>
    </row>
    <row r="35" spans="1:19" ht="13.5" customHeight="1" x14ac:dyDescent="0.3">
      <c r="A35" s="2">
        <v>3334273</v>
      </c>
      <c r="B35" s="3" t="s">
        <v>19</v>
      </c>
      <c r="C35" s="3" t="s">
        <v>20</v>
      </c>
      <c r="D35" s="3" t="s">
        <v>21</v>
      </c>
      <c r="E35" s="2">
        <v>2025</v>
      </c>
      <c r="F35" s="2">
        <v>1</v>
      </c>
      <c r="G35" s="3" t="s">
        <v>22</v>
      </c>
      <c r="H35" s="3" t="s">
        <v>23</v>
      </c>
      <c r="I35" s="3" t="s">
        <v>24</v>
      </c>
      <c r="J35" s="3" t="s">
        <v>93</v>
      </c>
      <c r="K35" s="3" t="s">
        <v>26</v>
      </c>
      <c r="L35" s="4">
        <v>45673.25</v>
      </c>
      <c r="M35" s="4">
        <v>45673.583333333328</v>
      </c>
      <c r="N35" s="4">
        <v>45673.25</v>
      </c>
      <c r="O35" s="4">
        <v>45673.541666666664</v>
      </c>
      <c r="P35" s="3" t="s">
        <v>27</v>
      </c>
      <c r="Q35" s="3" t="s">
        <v>28</v>
      </c>
      <c r="R35" s="5"/>
      <c r="S35" s="5"/>
    </row>
    <row r="36" spans="1:19" ht="13.5" customHeight="1" x14ac:dyDescent="0.3">
      <c r="A36" s="2">
        <v>3334274</v>
      </c>
      <c r="B36" s="3" t="s">
        <v>19</v>
      </c>
      <c r="C36" s="3" t="s">
        <v>20</v>
      </c>
      <c r="D36" s="3" t="s">
        <v>21</v>
      </c>
      <c r="E36" s="2">
        <v>2025</v>
      </c>
      <c r="F36" s="2">
        <v>1</v>
      </c>
      <c r="G36" s="3" t="s">
        <v>22</v>
      </c>
      <c r="H36" s="3" t="s">
        <v>29</v>
      </c>
      <c r="I36" s="3" t="s">
        <v>30</v>
      </c>
      <c r="J36" s="3" t="s">
        <v>94</v>
      </c>
      <c r="K36" s="3" t="s">
        <v>26</v>
      </c>
      <c r="L36" s="4">
        <v>45673.25</v>
      </c>
      <c r="M36" s="4">
        <v>45673.583333333328</v>
      </c>
      <c r="N36" s="4">
        <v>45673.25</v>
      </c>
      <c r="O36" s="4">
        <v>45673.541666666664</v>
      </c>
      <c r="P36" s="3" t="s">
        <v>27</v>
      </c>
      <c r="Q36" s="3" t="s">
        <v>28</v>
      </c>
      <c r="R36" s="5"/>
      <c r="S36" s="5"/>
    </row>
    <row r="37" spans="1:19" ht="13.5" customHeight="1" x14ac:dyDescent="0.3">
      <c r="A37" s="2">
        <v>3334283</v>
      </c>
      <c r="B37" s="3" t="s">
        <v>19</v>
      </c>
      <c r="C37" s="3" t="s">
        <v>20</v>
      </c>
      <c r="D37" s="3" t="s">
        <v>21</v>
      </c>
      <c r="E37" s="2">
        <v>2025</v>
      </c>
      <c r="F37" s="2">
        <v>1</v>
      </c>
      <c r="G37" s="3" t="s">
        <v>22</v>
      </c>
      <c r="H37" s="3" t="s">
        <v>32</v>
      </c>
      <c r="I37" s="3" t="s">
        <v>33</v>
      </c>
      <c r="J37" s="3" t="s">
        <v>95</v>
      </c>
      <c r="K37" s="3" t="s">
        <v>26</v>
      </c>
      <c r="L37" s="4">
        <v>45673.25</v>
      </c>
      <c r="M37" s="4">
        <v>45673.583333333328</v>
      </c>
      <c r="N37" s="4">
        <v>45673.430555555555</v>
      </c>
      <c r="O37" s="4">
        <v>45673.513888888891</v>
      </c>
      <c r="P37" s="3" t="s">
        <v>27</v>
      </c>
      <c r="Q37" s="3" t="s">
        <v>28</v>
      </c>
      <c r="R37" s="5"/>
      <c r="S37" s="5"/>
    </row>
    <row r="38" spans="1:19" ht="13.5" customHeight="1" x14ac:dyDescent="0.3">
      <c r="A38" s="2">
        <v>3334383</v>
      </c>
      <c r="B38" s="3" t="s">
        <v>19</v>
      </c>
      <c r="C38" s="3" t="s">
        <v>20</v>
      </c>
      <c r="D38" s="3" t="s">
        <v>21</v>
      </c>
      <c r="E38" s="2">
        <v>2025</v>
      </c>
      <c r="F38" s="2">
        <v>1</v>
      </c>
      <c r="G38" s="3" t="s">
        <v>22</v>
      </c>
      <c r="H38" s="3" t="s">
        <v>35</v>
      </c>
      <c r="I38" s="3" t="s">
        <v>36</v>
      </c>
      <c r="J38" s="3" t="s">
        <v>96</v>
      </c>
      <c r="K38" s="3" t="s">
        <v>26</v>
      </c>
      <c r="L38" s="4">
        <v>45674.25</v>
      </c>
      <c r="M38" s="4">
        <v>45674.583333333328</v>
      </c>
      <c r="N38" s="4">
        <v>45674.25</v>
      </c>
      <c r="O38" s="4">
        <v>45674.5</v>
      </c>
      <c r="P38" s="3" t="s">
        <v>27</v>
      </c>
      <c r="Q38" s="3" t="s">
        <v>28</v>
      </c>
      <c r="R38" s="5"/>
      <c r="S38" s="5"/>
    </row>
    <row r="39" spans="1:19" ht="13.5" customHeight="1" x14ac:dyDescent="0.3">
      <c r="A39" s="2">
        <v>3334384</v>
      </c>
      <c r="B39" s="3" t="s">
        <v>19</v>
      </c>
      <c r="C39" s="3" t="s">
        <v>20</v>
      </c>
      <c r="D39" s="3" t="s">
        <v>21</v>
      </c>
      <c r="E39" s="2">
        <v>2025</v>
      </c>
      <c r="F39" s="2">
        <v>1</v>
      </c>
      <c r="G39" s="3" t="s">
        <v>22</v>
      </c>
      <c r="H39" s="3" t="s">
        <v>38</v>
      </c>
      <c r="I39" s="3" t="s">
        <v>39</v>
      </c>
      <c r="J39" s="3" t="s">
        <v>97</v>
      </c>
      <c r="K39" s="3" t="s">
        <v>26</v>
      </c>
      <c r="L39" s="4">
        <v>45674.25</v>
      </c>
      <c r="M39" s="4">
        <v>45674.583333333328</v>
      </c>
      <c r="N39" s="4">
        <v>45674.25</v>
      </c>
      <c r="O39" s="4">
        <v>45674.5</v>
      </c>
      <c r="P39" s="3" t="s">
        <v>27</v>
      </c>
      <c r="Q39" s="3" t="s">
        <v>28</v>
      </c>
      <c r="R39" s="5"/>
      <c r="S39" s="5"/>
    </row>
    <row r="40" spans="1:19" ht="13.5" customHeight="1" x14ac:dyDescent="0.3">
      <c r="A40" s="2">
        <v>3334510</v>
      </c>
      <c r="B40" s="3" t="s">
        <v>19</v>
      </c>
      <c r="C40" s="3" t="s">
        <v>20</v>
      </c>
      <c r="D40" s="3" t="s">
        <v>21</v>
      </c>
      <c r="E40" s="2">
        <v>2025</v>
      </c>
      <c r="F40" s="2">
        <v>1</v>
      </c>
      <c r="G40" s="3" t="s">
        <v>22</v>
      </c>
      <c r="H40" s="3" t="s">
        <v>41</v>
      </c>
      <c r="I40" s="3" t="s">
        <v>42</v>
      </c>
      <c r="J40" s="3" t="s">
        <v>98</v>
      </c>
      <c r="K40" s="3" t="s">
        <v>26</v>
      </c>
      <c r="L40" s="4">
        <v>45675.25</v>
      </c>
      <c r="M40" s="4">
        <v>45675.583333333328</v>
      </c>
      <c r="N40" s="4">
        <v>45675.25</v>
      </c>
      <c r="O40" s="4">
        <v>45675.5</v>
      </c>
      <c r="P40" s="3" t="s">
        <v>27</v>
      </c>
      <c r="Q40" s="3" t="s">
        <v>28</v>
      </c>
      <c r="R40" s="5"/>
      <c r="S40" s="5"/>
    </row>
    <row r="41" spans="1:19" ht="24.75" customHeight="1" x14ac:dyDescent="0.3">
      <c r="A41" s="2">
        <v>3334511</v>
      </c>
      <c r="B41" s="3" t="s">
        <v>19</v>
      </c>
      <c r="C41" s="3" t="s">
        <v>20</v>
      </c>
      <c r="D41" s="3" t="s">
        <v>21</v>
      </c>
      <c r="E41" s="2">
        <v>2025</v>
      </c>
      <c r="F41" s="2">
        <v>1</v>
      </c>
      <c r="G41" s="3" t="s">
        <v>22</v>
      </c>
      <c r="H41" s="3" t="s">
        <v>44</v>
      </c>
      <c r="I41" s="3" t="s">
        <v>45</v>
      </c>
      <c r="J41" s="3" t="s">
        <v>99</v>
      </c>
      <c r="K41" s="3" t="s">
        <v>26</v>
      </c>
      <c r="L41" s="4">
        <v>45675.25</v>
      </c>
      <c r="M41" s="4">
        <v>45675.583333333328</v>
      </c>
      <c r="N41" s="4">
        <v>45675.25</v>
      </c>
      <c r="O41" s="4">
        <v>45675.458333333328</v>
      </c>
      <c r="P41" s="3" t="s">
        <v>27</v>
      </c>
      <c r="Q41" s="3" t="s">
        <v>28</v>
      </c>
      <c r="R41" s="5"/>
      <c r="S41" s="5"/>
    </row>
    <row r="42" spans="1:19" ht="13.5" customHeight="1" x14ac:dyDescent="0.3">
      <c r="A42" s="2">
        <v>3334537</v>
      </c>
      <c r="B42" s="3" t="s">
        <v>19</v>
      </c>
      <c r="C42" s="3" t="s">
        <v>20</v>
      </c>
      <c r="D42" s="3" t="s">
        <v>21</v>
      </c>
      <c r="E42" s="2">
        <v>2025</v>
      </c>
      <c r="F42" s="2">
        <v>1</v>
      </c>
      <c r="G42" s="3" t="s">
        <v>22</v>
      </c>
      <c r="H42" s="3" t="s">
        <v>47</v>
      </c>
      <c r="I42" s="3" t="s">
        <v>48</v>
      </c>
      <c r="J42" s="3" t="s">
        <v>100</v>
      </c>
      <c r="K42" s="3" t="s">
        <v>26</v>
      </c>
      <c r="L42" s="4">
        <v>45675.25</v>
      </c>
      <c r="M42" s="4">
        <v>45675.583333333328</v>
      </c>
      <c r="N42" s="4">
        <v>45675.5</v>
      </c>
      <c r="O42" s="4">
        <v>45675.563194444439</v>
      </c>
      <c r="P42" s="3" t="s">
        <v>27</v>
      </c>
      <c r="Q42" s="3" t="s">
        <v>28</v>
      </c>
      <c r="R42" s="5"/>
      <c r="S42" s="5"/>
    </row>
    <row r="43" spans="1:19" ht="24.75" customHeight="1" x14ac:dyDescent="0.3">
      <c r="A43" s="2">
        <v>3334538</v>
      </c>
      <c r="B43" s="3" t="s">
        <v>19</v>
      </c>
      <c r="C43" s="3" t="s">
        <v>20</v>
      </c>
      <c r="D43" s="3" t="s">
        <v>21</v>
      </c>
      <c r="E43" s="2">
        <v>2025</v>
      </c>
      <c r="F43" s="2">
        <v>1</v>
      </c>
      <c r="G43" s="3" t="s">
        <v>22</v>
      </c>
      <c r="H43" s="3" t="s">
        <v>50</v>
      </c>
      <c r="I43" s="3" t="s">
        <v>51</v>
      </c>
      <c r="J43" s="3" t="s">
        <v>101</v>
      </c>
      <c r="K43" s="3" t="s">
        <v>26</v>
      </c>
      <c r="L43" s="4">
        <v>45675.25</v>
      </c>
      <c r="M43" s="4">
        <v>45675.583333333328</v>
      </c>
      <c r="N43" s="4">
        <v>45675.458333333328</v>
      </c>
      <c r="O43" s="4">
        <v>45675.5</v>
      </c>
      <c r="P43" s="3" t="s">
        <v>27</v>
      </c>
      <c r="Q43" s="3" t="s">
        <v>28</v>
      </c>
      <c r="R43" s="5"/>
      <c r="S43" s="5"/>
    </row>
    <row r="44" spans="1:19" ht="13.5" customHeight="1" x14ac:dyDescent="0.3">
      <c r="A44" s="2">
        <v>3334625</v>
      </c>
      <c r="B44" s="3" t="s">
        <v>19</v>
      </c>
      <c r="C44" s="3" t="s">
        <v>20</v>
      </c>
      <c r="D44" s="3" t="s">
        <v>21</v>
      </c>
      <c r="E44" s="2">
        <v>2025</v>
      </c>
      <c r="F44" s="2">
        <v>1</v>
      </c>
      <c r="G44" s="3" t="s">
        <v>22</v>
      </c>
      <c r="H44" s="3" t="s">
        <v>35</v>
      </c>
      <c r="I44" s="3" t="s">
        <v>36</v>
      </c>
      <c r="J44" s="3" t="s">
        <v>102</v>
      </c>
      <c r="K44" s="3" t="s">
        <v>26</v>
      </c>
      <c r="L44" s="4">
        <v>45677.25</v>
      </c>
      <c r="M44" s="4">
        <v>45677.583333333328</v>
      </c>
      <c r="N44" s="4">
        <v>45677.25</v>
      </c>
      <c r="O44" s="4">
        <v>45677.5</v>
      </c>
      <c r="P44" s="3" t="s">
        <v>27</v>
      </c>
      <c r="Q44" s="3" t="s">
        <v>28</v>
      </c>
      <c r="R44" s="5"/>
      <c r="S44" s="5"/>
    </row>
    <row r="45" spans="1:19" ht="13.5" customHeight="1" x14ac:dyDescent="0.3">
      <c r="A45" s="2">
        <v>3334626</v>
      </c>
      <c r="B45" s="3" t="s">
        <v>19</v>
      </c>
      <c r="C45" s="3" t="s">
        <v>20</v>
      </c>
      <c r="D45" s="3" t="s">
        <v>21</v>
      </c>
      <c r="E45" s="2">
        <v>2025</v>
      </c>
      <c r="F45" s="2">
        <v>1</v>
      </c>
      <c r="G45" s="3" t="s">
        <v>22</v>
      </c>
      <c r="H45" s="3" t="s">
        <v>38</v>
      </c>
      <c r="I45" s="3" t="s">
        <v>39</v>
      </c>
      <c r="J45" s="3" t="s">
        <v>103</v>
      </c>
      <c r="K45" s="3" t="s">
        <v>26</v>
      </c>
      <c r="L45" s="4">
        <v>45677.25</v>
      </c>
      <c r="M45" s="4">
        <v>45677.583333333328</v>
      </c>
      <c r="N45" s="4">
        <v>45677.25</v>
      </c>
      <c r="O45" s="4">
        <v>45677.5</v>
      </c>
      <c r="P45" s="3" t="s">
        <v>27</v>
      </c>
      <c r="Q45" s="3" t="s">
        <v>28</v>
      </c>
      <c r="R45" s="5"/>
      <c r="S45" s="5"/>
    </row>
    <row r="46" spans="1:19" ht="13.5" customHeight="1" x14ac:dyDescent="0.3">
      <c r="A46" s="2">
        <v>3334639</v>
      </c>
      <c r="B46" s="3" t="s">
        <v>19</v>
      </c>
      <c r="C46" s="3" t="s">
        <v>20</v>
      </c>
      <c r="D46" s="3" t="s">
        <v>21</v>
      </c>
      <c r="E46" s="2">
        <v>2025</v>
      </c>
      <c r="F46" s="2">
        <v>1</v>
      </c>
      <c r="G46" s="3" t="s">
        <v>22</v>
      </c>
      <c r="H46" s="3" t="s">
        <v>104</v>
      </c>
      <c r="I46" s="3" t="s">
        <v>105</v>
      </c>
      <c r="J46" s="3" t="s">
        <v>106</v>
      </c>
      <c r="K46" s="3" t="s">
        <v>26</v>
      </c>
      <c r="L46" s="4">
        <v>45677.25</v>
      </c>
      <c r="M46" s="4">
        <v>45677.770833333328</v>
      </c>
      <c r="N46" s="4">
        <v>45677.506944444445</v>
      </c>
      <c r="O46" s="4">
        <v>45677.770833333328</v>
      </c>
      <c r="P46" s="3" t="s">
        <v>27</v>
      </c>
      <c r="Q46" s="3" t="s">
        <v>71</v>
      </c>
      <c r="R46" s="5"/>
      <c r="S46" s="5"/>
    </row>
    <row r="47" spans="1:19" ht="13.5" customHeight="1" x14ac:dyDescent="0.3">
      <c r="A47" s="2">
        <v>3334714</v>
      </c>
      <c r="B47" s="3" t="s">
        <v>19</v>
      </c>
      <c r="C47" s="3" t="s">
        <v>20</v>
      </c>
      <c r="D47" s="3" t="s">
        <v>21</v>
      </c>
      <c r="E47" s="2">
        <v>2025</v>
      </c>
      <c r="F47" s="2">
        <v>1</v>
      </c>
      <c r="G47" s="3" t="s">
        <v>22</v>
      </c>
      <c r="H47" s="3" t="s">
        <v>55</v>
      </c>
      <c r="I47" s="3" t="s">
        <v>56</v>
      </c>
      <c r="J47" s="3" t="s">
        <v>107</v>
      </c>
      <c r="K47" s="3" t="s">
        <v>26</v>
      </c>
      <c r="L47" s="4">
        <v>45678.25</v>
      </c>
      <c r="M47" s="4">
        <v>45678.583333333328</v>
      </c>
      <c r="N47" s="4">
        <v>45678.25</v>
      </c>
      <c r="O47" s="4">
        <v>45678.5</v>
      </c>
      <c r="P47" s="3" t="s">
        <v>27</v>
      </c>
      <c r="Q47" s="3" t="s">
        <v>28</v>
      </c>
      <c r="R47" s="5"/>
      <c r="S47" s="5"/>
    </row>
    <row r="48" spans="1:19" ht="13.5" customHeight="1" x14ac:dyDescent="0.3">
      <c r="A48" s="2">
        <v>3334715</v>
      </c>
      <c r="B48" s="3" t="s">
        <v>19</v>
      </c>
      <c r="C48" s="3" t="s">
        <v>20</v>
      </c>
      <c r="D48" s="3" t="s">
        <v>21</v>
      </c>
      <c r="E48" s="2">
        <v>2025</v>
      </c>
      <c r="F48" s="2">
        <v>1</v>
      </c>
      <c r="G48" s="3" t="s">
        <v>22</v>
      </c>
      <c r="H48" s="3" t="s">
        <v>58</v>
      </c>
      <c r="I48" s="3" t="s">
        <v>59</v>
      </c>
      <c r="J48" s="3" t="s">
        <v>108</v>
      </c>
      <c r="K48" s="3" t="s">
        <v>26</v>
      </c>
      <c r="L48" s="4">
        <v>45678.25</v>
      </c>
      <c r="M48" s="4">
        <v>45678.583333333328</v>
      </c>
      <c r="N48" s="4">
        <v>45678.25</v>
      </c>
      <c r="O48" s="4">
        <v>45678.5</v>
      </c>
      <c r="P48" s="3" t="s">
        <v>27</v>
      </c>
      <c r="Q48" s="3" t="s">
        <v>28</v>
      </c>
      <c r="R48" s="5"/>
      <c r="S48" s="5"/>
    </row>
    <row r="49" spans="1:19" ht="13.5" customHeight="1" x14ac:dyDescent="0.3">
      <c r="A49" s="2">
        <v>3334827</v>
      </c>
      <c r="B49" s="3" t="s">
        <v>19</v>
      </c>
      <c r="C49" s="3" t="s">
        <v>20</v>
      </c>
      <c r="D49" s="3" t="s">
        <v>21</v>
      </c>
      <c r="E49" s="2">
        <v>2025</v>
      </c>
      <c r="F49" s="2">
        <v>1</v>
      </c>
      <c r="G49" s="3" t="s">
        <v>22</v>
      </c>
      <c r="H49" s="3" t="s">
        <v>61</v>
      </c>
      <c r="I49" s="3" t="s">
        <v>62</v>
      </c>
      <c r="J49" s="3" t="s">
        <v>109</v>
      </c>
      <c r="K49" s="3" t="s">
        <v>26</v>
      </c>
      <c r="L49" s="4">
        <v>45679.25</v>
      </c>
      <c r="M49" s="4">
        <v>45679.583333333328</v>
      </c>
      <c r="N49" s="4">
        <v>45679.25</v>
      </c>
      <c r="O49" s="4">
        <v>45679.541666666664</v>
      </c>
      <c r="P49" s="3" t="s">
        <v>27</v>
      </c>
      <c r="Q49" s="3" t="s">
        <v>28</v>
      </c>
      <c r="R49" s="5"/>
      <c r="S49" s="5"/>
    </row>
    <row r="50" spans="1:19" ht="13.5" customHeight="1" x14ac:dyDescent="0.3">
      <c r="A50" s="2">
        <v>3334828</v>
      </c>
      <c r="B50" s="3" t="s">
        <v>19</v>
      </c>
      <c r="C50" s="3" t="s">
        <v>20</v>
      </c>
      <c r="D50" s="3" t="s">
        <v>21</v>
      </c>
      <c r="E50" s="2">
        <v>2025</v>
      </c>
      <c r="F50" s="2">
        <v>1</v>
      </c>
      <c r="G50" s="3" t="s">
        <v>22</v>
      </c>
      <c r="H50" s="3" t="s">
        <v>65</v>
      </c>
      <c r="I50" s="3" t="s">
        <v>66</v>
      </c>
      <c r="J50" s="3" t="s">
        <v>110</v>
      </c>
      <c r="K50" s="3" t="s">
        <v>26</v>
      </c>
      <c r="L50" s="4">
        <v>45679.25</v>
      </c>
      <c r="M50" s="4">
        <v>45679.583333333328</v>
      </c>
      <c r="N50" s="4">
        <v>45679.25</v>
      </c>
      <c r="O50" s="4">
        <v>45679.541666666664</v>
      </c>
      <c r="P50" s="3" t="s">
        <v>27</v>
      </c>
      <c r="Q50" s="3" t="s">
        <v>28</v>
      </c>
      <c r="R50" s="5"/>
      <c r="S50" s="5"/>
    </row>
    <row r="51" spans="1:19" ht="13.5" customHeight="1" x14ac:dyDescent="0.3">
      <c r="A51" s="2">
        <v>3334846</v>
      </c>
      <c r="B51" s="3" t="s">
        <v>19</v>
      </c>
      <c r="C51" s="3" t="s">
        <v>20</v>
      </c>
      <c r="D51" s="3" t="s">
        <v>21</v>
      </c>
      <c r="E51" s="2">
        <v>2025</v>
      </c>
      <c r="F51" s="2">
        <v>1</v>
      </c>
      <c r="G51" s="3" t="s">
        <v>22</v>
      </c>
      <c r="H51" s="3" t="s">
        <v>68</v>
      </c>
      <c r="I51" s="3" t="s">
        <v>69</v>
      </c>
      <c r="J51" s="3" t="s">
        <v>111</v>
      </c>
      <c r="K51" s="3" t="s">
        <v>26</v>
      </c>
      <c r="L51" s="4">
        <v>45679.25</v>
      </c>
      <c r="M51" s="4">
        <v>45679.770833333328</v>
      </c>
      <c r="N51" s="4">
        <v>45679.625</v>
      </c>
      <c r="O51" s="4">
        <v>45679.756944444445</v>
      </c>
      <c r="P51" s="3" t="s">
        <v>27</v>
      </c>
      <c r="Q51" s="3" t="s">
        <v>71</v>
      </c>
      <c r="R51" s="5"/>
      <c r="S51" s="5"/>
    </row>
    <row r="52" spans="1:19" ht="13.5" customHeight="1" x14ac:dyDescent="0.3">
      <c r="A52" s="2">
        <v>3334922</v>
      </c>
      <c r="B52" s="3" t="s">
        <v>19</v>
      </c>
      <c r="C52" s="3" t="s">
        <v>20</v>
      </c>
      <c r="D52" s="3" t="s">
        <v>21</v>
      </c>
      <c r="E52" s="2">
        <v>2025</v>
      </c>
      <c r="F52" s="2">
        <v>1</v>
      </c>
      <c r="G52" s="3" t="s">
        <v>22</v>
      </c>
      <c r="H52" s="3" t="s">
        <v>23</v>
      </c>
      <c r="I52" s="3" t="s">
        <v>24</v>
      </c>
      <c r="J52" s="3" t="s">
        <v>112</v>
      </c>
      <c r="K52" s="3" t="s">
        <v>26</v>
      </c>
      <c r="L52" s="4">
        <v>45680.25</v>
      </c>
      <c r="M52" s="4">
        <v>45680.583333333328</v>
      </c>
      <c r="N52" s="4">
        <v>45680.25</v>
      </c>
      <c r="O52" s="4">
        <v>45680.541666666664</v>
      </c>
      <c r="P52" s="3" t="s">
        <v>27</v>
      </c>
      <c r="Q52" s="3" t="s">
        <v>28</v>
      </c>
      <c r="R52" s="5"/>
      <c r="S52" s="5"/>
    </row>
    <row r="53" spans="1:19" ht="13.5" customHeight="1" x14ac:dyDescent="0.3">
      <c r="A53" s="2">
        <v>3334923</v>
      </c>
      <c r="B53" s="3" t="s">
        <v>19</v>
      </c>
      <c r="C53" s="3" t="s">
        <v>20</v>
      </c>
      <c r="D53" s="3" t="s">
        <v>21</v>
      </c>
      <c r="E53" s="2">
        <v>2025</v>
      </c>
      <c r="F53" s="2">
        <v>1</v>
      </c>
      <c r="G53" s="3" t="s">
        <v>22</v>
      </c>
      <c r="H53" s="3" t="s">
        <v>29</v>
      </c>
      <c r="I53" s="3" t="s">
        <v>30</v>
      </c>
      <c r="J53" s="3" t="s">
        <v>113</v>
      </c>
      <c r="K53" s="3" t="s">
        <v>26</v>
      </c>
      <c r="L53" s="4">
        <v>45680.25</v>
      </c>
      <c r="M53" s="4">
        <v>45680.583333333328</v>
      </c>
      <c r="N53" s="4">
        <v>45680.25</v>
      </c>
      <c r="O53" s="4">
        <v>45680.541666666664</v>
      </c>
      <c r="P53" s="3" t="s">
        <v>27</v>
      </c>
      <c r="Q53" s="3" t="s">
        <v>28</v>
      </c>
      <c r="R53" s="5"/>
      <c r="S53" s="5"/>
    </row>
    <row r="54" spans="1:19" ht="13.5" customHeight="1" x14ac:dyDescent="0.3">
      <c r="A54" s="2">
        <v>3334932</v>
      </c>
      <c r="B54" s="3" t="s">
        <v>19</v>
      </c>
      <c r="C54" s="3" t="s">
        <v>20</v>
      </c>
      <c r="D54" s="3" t="s">
        <v>21</v>
      </c>
      <c r="E54" s="2">
        <v>2025</v>
      </c>
      <c r="F54" s="2">
        <v>1</v>
      </c>
      <c r="G54" s="3" t="s">
        <v>22</v>
      </c>
      <c r="H54" s="3" t="s">
        <v>32</v>
      </c>
      <c r="I54" s="3" t="s">
        <v>33</v>
      </c>
      <c r="J54" s="3" t="s">
        <v>114</v>
      </c>
      <c r="K54" s="3" t="s">
        <v>26</v>
      </c>
      <c r="L54" s="4">
        <v>45680.25</v>
      </c>
      <c r="M54" s="4">
        <v>45680.583333333328</v>
      </c>
      <c r="N54" s="4">
        <v>45680.430555555555</v>
      </c>
      <c r="O54" s="4">
        <v>45680.513888888891</v>
      </c>
      <c r="P54" s="3" t="s">
        <v>27</v>
      </c>
      <c r="Q54" s="3" t="s">
        <v>28</v>
      </c>
      <c r="R54" s="5"/>
      <c r="S54" s="5"/>
    </row>
    <row r="55" spans="1:19" ht="13.5" customHeight="1" x14ac:dyDescent="0.3">
      <c r="A55" s="2">
        <v>3335014</v>
      </c>
      <c r="B55" s="3" t="s">
        <v>19</v>
      </c>
      <c r="C55" s="3" t="s">
        <v>20</v>
      </c>
      <c r="D55" s="3" t="s">
        <v>21</v>
      </c>
      <c r="E55" s="2">
        <v>2025</v>
      </c>
      <c r="F55" s="2">
        <v>1</v>
      </c>
      <c r="G55" s="3" t="s">
        <v>22</v>
      </c>
      <c r="H55" s="3" t="s">
        <v>35</v>
      </c>
      <c r="I55" s="3" t="s">
        <v>36</v>
      </c>
      <c r="J55" s="3" t="s">
        <v>115</v>
      </c>
      <c r="K55" s="3" t="s">
        <v>26</v>
      </c>
      <c r="L55" s="4">
        <v>45681.25</v>
      </c>
      <c r="M55" s="4">
        <v>45681.583333333328</v>
      </c>
      <c r="N55" s="4">
        <v>45681.25</v>
      </c>
      <c r="O55" s="4">
        <v>45681.5</v>
      </c>
      <c r="P55" s="3" t="s">
        <v>27</v>
      </c>
      <c r="Q55" s="3" t="s">
        <v>28</v>
      </c>
      <c r="R55" s="5"/>
      <c r="S55" s="5"/>
    </row>
    <row r="56" spans="1:19" ht="13.5" customHeight="1" x14ac:dyDescent="0.3">
      <c r="A56" s="2">
        <v>3335015</v>
      </c>
      <c r="B56" s="3" t="s">
        <v>19</v>
      </c>
      <c r="C56" s="3" t="s">
        <v>20</v>
      </c>
      <c r="D56" s="3" t="s">
        <v>21</v>
      </c>
      <c r="E56" s="2">
        <v>2025</v>
      </c>
      <c r="F56" s="2">
        <v>1</v>
      </c>
      <c r="G56" s="3" t="s">
        <v>22</v>
      </c>
      <c r="H56" s="3" t="s">
        <v>38</v>
      </c>
      <c r="I56" s="3" t="s">
        <v>39</v>
      </c>
      <c r="J56" s="3" t="s">
        <v>116</v>
      </c>
      <c r="K56" s="3" t="s">
        <v>26</v>
      </c>
      <c r="L56" s="4">
        <v>45681.25</v>
      </c>
      <c r="M56" s="4">
        <v>45681.583333333328</v>
      </c>
      <c r="N56" s="4">
        <v>45681.25</v>
      </c>
      <c r="O56" s="4">
        <v>45681.5</v>
      </c>
      <c r="P56" s="3" t="s">
        <v>27</v>
      </c>
      <c r="Q56" s="3" t="s">
        <v>28</v>
      </c>
      <c r="R56" s="5"/>
      <c r="S56" s="5"/>
    </row>
    <row r="57" spans="1:19" ht="13.5" customHeight="1" x14ac:dyDescent="0.3">
      <c r="A57" s="2">
        <v>3335129</v>
      </c>
      <c r="B57" s="3" t="s">
        <v>19</v>
      </c>
      <c r="C57" s="3" t="s">
        <v>20</v>
      </c>
      <c r="D57" s="3" t="s">
        <v>21</v>
      </c>
      <c r="E57" s="2">
        <v>2025</v>
      </c>
      <c r="F57" s="2">
        <v>1</v>
      </c>
      <c r="G57" s="3" t="s">
        <v>22</v>
      </c>
      <c r="H57" s="3" t="s">
        <v>41</v>
      </c>
      <c r="I57" s="3" t="s">
        <v>42</v>
      </c>
      <c r="J57" s="3" t="s">
        <v>117</v>
      </c>
      <c r="K57" s="3" t="s">
        <v>26</v>
      </c>
      <c r="L57" s="4">
        <v>45682.25</v>
      </c>
      <c r="M57" s="4">
        <v>45682.583333333328</v>
      </c>
      <c r="N57" s="4">
        <v>45682.25</v>
      </c>
      <c r="O57" s="4">
        <v>45682.5</v>
      </c>
      <c r="P57" s="3" t="s">
        <v>27</v>
      </c>
      <c r="Q57" s="3" t="s">
        <v>28</v>
      </c>
      <c r="R57" s="5"/>
      <c r="S57" s="5"/>
    </row>
    <row r="58" spans="1:19" ht="24.75" customHeight="1" x14ac:dyDescent="0.3">
      <c r="A58" s="2">
        <v>3335130</v>
      </c>
      <c r="B58" s="3" t="s">
        <v>19</v>
      </c>
      <c r="C58" s="3" t="s">
        <v>20</v>
      </c>
      <c r="D58" s="3" t="s">
        <v>21</v>
      </c>
      <c r="E58" s="2">
        <v>2025</v>
      </c>
      <c r="F58" s="2">
        <v>1</v>
      </c>
      <c r="G58" s="3" t="s">
        <v>22</v>
      </c>
      <c r="H58" s="3" t="s">
        <v>44</v>
      </c>
      <c r="I58" s="3" t="s">
        <v>45</v>
      </c>
      <c r="J58" s="3" t="s">
        <v>118</v>
      </c>
      <c r="K58" s="3" t="s">
        <v>26</v>
      </c>
      <c r="L58" s="4">
        <v>45682.25</v>
      </c>
      <c r="M58" s="4">
        <v>45682.583333333328</v>
      </c>
      <c r="N58" s="4">
        <v>45682.25</v>
      </c>
      <c r="O58" s="4">
        <v>45682.458333333328</v>
      </c>
      <c r="P58" s="3" t="s">
        <v>27</v>
      </c>
      <c r="Q58" s="3" t="s">
        <v>28</v>
      </c>
      <c r="R58" s="5"/>
      <c r="S58" s="5"/>
    </row>
    <row r="59" spans="1:19" ht="13.5" customHeight="1" x14ac:dyDescent="0.3">
      <c r="A59" s="2">
        <v>3335148</v>
      </c>
      <c r="B59" s="3" t="s">
        <v>19</v>
      </c>
      <c r="C59" s="3" t="s">
        <v>20</v>
      </c>
      <c r="D59" s="3" t="s">
        <v>21</v>
      </c>
      <c r="E59" s="2">
        <v>2025</v>
      </c>
      <c r="F59" s="2">
        <v>1</v>
      </c>
      <c r="G59" s="3" t="s">
        <v>22</v>
      </c>
      <c r="H59" s="3" t="s">
        <v>47</v>
      </c>
      <c r="I59" s="3" t="s">
        <v>48</v>
      </c>
      <c r="J59" s="3" t="s">
        <v>119</v>
      </c>
      <c r="K59" s="3" t="s">
        <v>26</v>
      </c>
      <c r="L59" s="4">
        <v>45682.25</v>
      </c>
      <c r="M59" s="4">
        <v>45682.583333333328</v>
      </c>
      <c r="N59" s="4">
        <v>45682.541666666664</v>
      </c>
      <c r="O59" s="4">
        <v>45682.625</v>
      </c>
      <c r="P59" s="3" t="s">
        <v>27</v>
      </c>
      <c r="Q59" s="3" t="s">
        <v>28</v>
      </c>
      <c r="R59" s="3" t="s">
        <v>64</v>
      </c>
      <c r="S59" s="5"/>
    </row>
    <row r="60" spans="1:19" ht="24.75" customHeight="1" x14ac:dyDescent="0.3">
      <c r="A60" s="2">
        <v>3335149</v>
      </c>
      <c r="B60" s="3" t="s">
        <v>19</v>
      </c>
      <c r="C60" s="3" t="s">
        <v>20</v>
      </c>
      <c r="D60" s="3" t="s">
        <v>21</v>
      </c>
      <c r="E60" s="2">
        <v>2025</v>
      </c>
      <c r="F60" s="2">
        <v>1</v>
      </c>
      <c r="G60" s="3" t="s">
        <v>22</v>
      </c>
      <c r="H60" s="3" t="s">
        <v>50</v>
      </c>
      <c r="I60" s="3" t="s">
        <v>51</v>
      </c>
      <c r="J60" s="3" t="s">
        <v>120</v>
      </c>
      <c r="K60" s="3" t="s">
        <v>26</v>
      </c>
      <c r="L60" s="4">
        <v>45682.25</v>
      </c>
      <c r="M60" s="4">
        <v>45682.583333333328</v>
      </c>
      <c r="N60" s="4">
        <v>45682.458333333328</v>
      </c>
      <c r="O60" s="4">
        <v>45682.525694444441</v>
      </c>
      <c r="P60" s="3" t="s">
        <v>27</v>
      </c>
      <c r="Q60" s="3" t="s">
        <v>28</v>
      </c>
      <c r="R60" s="5"/>
      <c r="S60" s="5"/>
    </row>
    <row r="61" spans="1:19" ht="13.5" customHeight="1" x14ac:dyDescent="0.3">
      <c r="A61" s="2">
        <v>3335224</v>
      </c>
      <c r="B61" s="3" t="s">
        <v>19</v>
      </c>
      <c r="C61" s="3" t="s">
        <v>20</v>
      </c>
      <c r="D61" s="3" t="s">
        <v>21</v>
      </c>
      <c r="E61" s="2">
        <v>2025</v>
      </c>
      <c r="F61" s="2">
        <v>1</v>
      </c>
      <c r="G61" s="3" t="s">
        <v>22</v>
      </c>
      <c r="H61" s="3" t="s">
        <v>81</v>
      </c>
      <c r="I61" s="3" t="s">
        <v>82</v>
      </c>
      <c r="J61" s="3" t="s">
        <v>121</v>
      </c>
      <c r="K61" s="3" t="s">
        <v>26</v>
      </c>
      <c r="L61" s="4">
        <v>45684.25</v>
      </c>
      <c r="M61" s="4">
        <v>45684.770833333328</v>
      </c>
      <c r="N61" s="4">
        <v>45684.25</v>
      </c>
      <c r="O61" s="4">
        <v>45684.524305555555</v>
      </c>
      <c r="P61" s="3" t="s">
        <v>27</v>
      </c>
      <c r="Q61" s="3" t="s">
        <v>71</v>
      </c>
      <c r="R61" s="5"/>
      <c r="S61" s="5"/>
    </row>
    <row r="62" spans="1:19" ht="13.5" customHeight="1" x14ac:dyDescent="0.3">
      <c r="A62" s="2">
        <v>3335225</v>
      </c>
      <c r="B62" s="3" t="s">
        <v>19</v>
      </c>
      <c r="C62" s="3" t="s">
        <v>20</v>
      </c>
      <c r="D62" s="3" t="s">
        <v>21</v>
      </c>
      <c r="E62" s="2">
        <v>2025</v>
      </c>
      <c r="F62" s="2">
        <v>1</v>
      </c>
      <c r="G62" s="3" t="s">
        <v>22</v>
      </c>
      <c r="H62" s="3" t="s">
        <v>35</v>
      </c>
      <c r="I62" s="3" t="s">
        <v>36</v>
      </c>
      <c r="J62" s="3" t="s">
        <v>122</v>
      </c>
      <c r="K62" s="3" t="s">
        <v>26</v>
      </c>
      <c r="L62" s="4">
        <v>45684.25</v>
      </c>
      <c r="M62" s="4">
        <v>45684.583333333328</v>
      </c>
      <c r="N62" s="4">
        <v>45684.25</v>
      </c>
      <c r="O62" s="4">
        <v>45684.5</v>
      </c>
      <c r="P62" s="3" t="s">
        <v>27</v>
      </c>
      <c r="Q62" s="3" t="s">
        <v>28</v>
      </c>
      <c r="R62" s="5"/>
      <c r="S62" s="5"/>
    </row>
    <row r="63" spans="1:19" ht="13.5" customHeight="1" x14ac:dyDescent="0.3">
      <c r="A63" s="2">
        <v>3335226</v>
      </c>
      <c r="B63" s="3" t="s">
        <v>19</v>
      </c>
      <c r="C63" s="3" t="s">
        <v>20</v>
      </c>
      <c r="D63" s="3" t="s">
        <v>21</v>
      </c>
      <c r="E63" s="2">
        <v>2025</v>
      </c>
      <c r="F63" s="2">
        <v>1</v>
      </c>
      <c r="G63" s="3" t="s">
        <v>22</v>
      </c>
      <c r="H63" s="3" t="s">
        <v>38</v>
      </c>
      <c r="I63" s="3" t="s">
        <v>39</v>
      </c>
      <c r="J63" s="3" t="s">
        <v>123</v>
      </c>
      <c r="K63" s="3" t="s">
        <v>26</v>
      </c>
      <c r="L63" s="4">
        <v>45684.25</v>
      </c>
      <c r="M63" s="4">
        <v>45684.583333333328</v>
      </c>
      <c r="N63" s="4">
        <v>45684.25</v>
      </c>
      <c r="O63" s="4">
        <v>45684.5</v>
      </c>
      <c r="P63" s="3" t="s">
        <v>27</v>
      </c>
      <c r="Q63" s="3" t="s">
        <v>28</v>
      </c>
      <c r="R63" s="5"/>
      <c r="S63" s="5"/>
    </row>
    <row r="64" spans="1:19" ht="13.5" customHeight="1" x14ac:dyDescent="0.3">
      <c r="A64" s="2">
        <v>3335317</v>
      </c>
      <c r="B64" s="3" t="s">
        <v>19</v>
      </c>
      <c r="C64" s="3" t="s">
        <v>20</v>
      </c>
      <c r="D64" s="3" t="s">
        <v>21</v>
      </c>
      <c r="E64" s="2">
        <v>2025</v>
      </c>
      <c r="F64" s="2">
        <v>1</v>
      </c>
      <c r="G64" s="3" t="s">
        <v>22</v>
      </c>
      <c r="H64" s="3" t="s">
        <v>41</v>
      </c>
      <c r="I64" s="3" t="s">
        <v>42</v>
      </c>
      <c r="J64" s="3" t="s">
        <v>124</v>
      </c>
      <c r="K64" s="3" t="s">
        <v>26</v>
      </c>
      <c r="L64" s="4">
        <v>45685.25</v>
      </c>
      <c r="M64" s="4">
        <v>45685.583333333328</v>
      </c>
      <c r="N64" s="4">
        <v>45685.25</v>
      </c>
      <c r="O64" s="4">
        <v>45685.5</v>
      </c>
      <c r="P64" s="3" t="s">
        <v>27</v>
      </c>
      <c r="Q64" s="3" t="s">
        <v>28</v>
      </c>
      <c r="R64" s="5"/>
      <c r="S64" s="5"/>
    </row>
    <row r="65" spans="1:19" ht="24.75" customHeight="1" x14ac:dyDescent="0.3">
      <c r="A65" s="2">
        <v>3335318</v>
      </c>
      <c r="B65" s="3" t="s">
        <v>19</v>
      </c>
      <c r="C65" s="3" t="s">
        <v>20</v>
      </c>
      <c r="D65" s="3" t="s">
        <v>21</v>
      </c>
      <c r="E65" s="2">
        <v>2025</v>
      </c>
      <c r="F65" s="2">
        <v>1</v>
      </c>
      <c r="G65" s="3" t="s">
        <v>22</v>
      </c>
      <c r="H65" s="3" t="s">
        <v>44</v>
      </c>
      <c r="I65" s="3" t="s">
        <v>45</v>
      </c>
      <c r="J65" s="3" t="s">
        <v>125</v>
      </c>
      <c r="K65" s="3" t="s">
        <v>26</v>
      </c>
      <c r="L65" s="4">
        <v>45685.25</v>
      </c>
      <c r="M65" s="4">
        <v>45685.583333333328</v>
      </c>
      <c r="N65" s="4">
        <v>45685.25</v>
      </c>
      <c r="O65" s="4">
        <v>45685.5</v>
      </c>
      <c r="P65" s="3" t="s">
        <v>27</v>
      </c>
      <c r="Q65" s="3" t="s">
        <v>28</v>
      </c>
      <c r="R65" s="5"/>
      <c r="S65" s="5"/>
    </row>
    <row r="66" spans="1:19" ht="13.5" customHeight="1" x14ac:dyDescent="0.3">
      <c r="A66" s="2">
        <v>3335416</v>
      </c>
      <c r="B66" s="3" t="s">
        <v>19</v>
      </c>
      <c r="C66" s="3" t="s">
        <v>20</v>
      </c>
      <c r="D66" s="3" t="s">
        <v>21</v>
      </c>
      <c r="E66" s="2">
        <v>2025</v>
      </c>
      <c r="F66" s="2">
        <v>1</v>
      </c>
      <c r="G66" s="3" t="s">
        <v>22</v>
      </c>
      <c r="H66" s="3" t="s">
        <v>61</v>
      </c>
      <c r="I66" s="3" t="s">
        <v>62</v>
      </c>
      <c r="J66" s="3" t="s">
        <v>126</v>
      </c>
      <c r="K66" s="3" t="s">
        <v>26</v>
      </c>
      <c r="L66" s="4">
        <v>45686.25</v>
      </c>
      <c r="M66" s="4">
        <v>45686.583333333328</v>
      </c>
      <c r="N66" s="4">
        <v>45686.25</v>
      </c>
      <c r="O66" s="4">
        <v>45686.541666666664</v>
      </c>
      <c r="P66" s="3" t="s">
        <v>27</v>
      </c>
      <c r="Q66" s="3" t="s">
        <v>28</v>
      </c>
      <c r="R66" s="5"/>
      <c r="S66" s="5"/>
    </row>
    <row r="67" spans="1:19" ht="13.5" customHeight="1" x14ac:dyDescent="0.3">
      <c r="A67" s="2">
        <v>3335417</v>
      </c>
      <c r="B67" s="3" t="s">
        <v>19</v>
      </c>
      <c r="C67" s="3" t="s">
        <v>20</v>
      </c>
      <c r="D67" s="3" t="s">
        <v>21</v>
      </c>
      <c r="E67" s="2">
        <v>2025</v>
      </c>
      <c r="F67" s="2">
        <v>1</v>
      </c>
      <c r="G67" s="3" t="s">
        <v>22</v>
      </c>
      <c r="H67" s="3" t="s">
        <v>65</v>
      </c>
      <c r="I67" s="3" t="s">
        <v>66</v>
      </c>
      <c r="J67" s="3" t="s">
        <v>127</v>
      </c>
      <c r="K67" s="3" t="s">
        <v>26</v>
      </c>
      <c r="L67" s="4">
        <v>45686.25</v>
      </c>
      <c r="M67" s="4">
        <v>45686.583333333328</v>
      </c>
      <c r="N67" s="4">
        <v>45686.25</v>
      </c>
      <c r="O67" s="4">
        <v>45686.541666666664</v>
      </c>
      <c r="P67" s="3" t="s">
        <v>27</v>
      </c>
      <c r="Q67" s="3" t="s">
        <v>28</v>
      </c>
      <c r="R67" s="5"/>
      <c r="S67" s="5"/>
    </row>
    <row r="68" spans="1:19" ht="13.5" customHeight="1" x14ac:dyDescent="0.3">
      <c r="A68" s="2">
        <v>3335426</v>
      </c>
      <c r="B68" s="3" t="s">
        <v>19</v>
      </c>
      <c r="C68" s="3" t="s">
        <v>20</v>
      </c>
      <c r="D68" s="3" t="s">
        <v>21</v>
      </c>
      <c r="E68" s="2">
        <v>2025</v>
      </c>
      <c r="F68" s="2">
        <v>1</v>
      </c>
      <c r="G68" s="3" t="s">
        <v>22</v>
      </c>
      <c r="H68" s="3" t="s">
        <v>90</v>
      </c>
      <c r="I68" s="3" t="s">
        <v>91</v>
      </c>
      <c r="J68" s="3" t="s">
        <v>128</v>
      </c>
      <c r="K68" s="3" t="s">
        <v>26</v>
      </c>
      <c r="L68" s="4">
        <v>45686.25</v>
      </c>
      <c r="M68" s="4">
        <v>45686.770833333328</v>
      </c>
      <c r="N68" s="4">
        <v>45686.395833333328</v>
      </c>
      <c r="O68" s="4">
        <v>45686.513888888891</v>
      </c>
      <c r="P68" s="3" t="s">
        <v>27</v>
      </c>
      <c r="Q68" s="3" t="s">
        <v>71</v>
      </c>
      <c r="R68" s="5"/>
      <c r="S68" s="5"/>
    </row>
    <row r="69" spans="1:19" ht="13.5" customHeight="1" x14ac:dyDescent="0.3">
      <c r="A69" s="2">
        <v>3335510</v>
      </c>
      <c r="B69" s="3" t="s">
        <v>19</v>
      </c>
      <c r="C69" s="3" t="s">
        <v>20</v>
      </c>
      <c r="D69" s="3" t="s">
        <v>21</v>
      </c>
      <c r="E69" s="2">
        <v>2025</v>
      </c>
      <c r="F69" s="2">
        <v>1</v>
      </c>
      <c r="G69" s="3" t="s">
        <v>22</v>
      </c>
      <c r="H69" s="3" t="s">
        <v>23</v>
      </c>
      <c r="I69" s="3" t="s">
        <v>24</v>
      </c>
      <c r="J69" s="3" t="s">
        <v>129</v>
      </c>
      <c r="K69" s="3" t="s">
        <v>26</v>
      </c>
      <c r="L69" s="4">
        <v>45687.25</v>
      </c>
      <c r="M69" s="4">
        <v>45687.583333333328</v>
      </c>
      <c r="N69" s="4">
        <v>45687.25</v>
      </c>
      <c r="O69" s="4">
        <v>45687.541666666664</v>
      </c>
      <c r="P69" s="3" t="s">
        <v>27</v>
      </c>
      <c r="Q69" s="3" t="s">
        <v>28</v>
      </c>
      <c r="R69" s="5"/>
      <c r="S69" s="5"/>
    </row>
    <row r="70" spans="1:19" ht="13.5" customHeight="1" x14ac:dyDescent="0.3">
      <c r="A70" s="2">
        <v>3335511</v>
      </c>
      <c r="B70" s="3" t="s">
        <v>19</v>
      </c>
      <c r="C70" s="3" t="s">
        <v>20</v>
      </c>
      <c r="D70" s="3" t="s">
        <v>21</v>
      </c>
      <c r="E70" s="2">
        <v>2025</v>
      </c>
      <c r="F70" s="2">
        <v>1</v>
      </c>
      <c r="G70" s="3" t="s">
        <v>22</v>
      </c>
      <c r="H70" s="3" t="s">
        <v>29</v>
      </c>
      <c r="I70" s="3" t="s">
        <v>30</v>
      </c>
      <c r="J70" s="3" t="s">
        <v>130</v>
      </c>
      <c r="K70" s="3" t="s">
        <v>26</v>
      </c>
      <c r="L70" s="4">
        <v>45687.25</v>
      </c>
      <c r="M70" s="4">
        <v>45687.583333333328</v>
      </c>
      <c r="N70" s="4">
        <v>45687.25</v>
      </c>
      <c r="O70" s="4">
        <v>45687.5625</v>
      </c>
      <c r="P70" s="3" t="s">
        <v>27</v>
      </c>
      <c r="Q70" s="3" t="s">
        <v>28</v>
      </c>
      <c r="R70" s="5"/>
      <c r="S70" s="5"/>
    </row>
    <row r="71" spans="1:19" ht="13.5" customHeight="1" x14ac:dyDescent="0.3">
      <c r="A71" s="2">
        <v>3335520</v>
      </c>
      <c r="B71" s="3" t="s">
        <v>19</v>
      </c>
      <c r="C71" s="3" t="s">
        <v>20</v>
      </c>
      <c r="D71" s="3" t="s">
        <v>21</v>
      </c>
      <c r="E71" s="2">
        <v>2025</v>
      </c>
      <c r="F71" s="2">
        <v>1</v>
      </c>
      <c r="G71" s="3" t="s">
        <v>22</v>
      </c>
      <c r="H71" s="3" t="s">
        <v>32</v>
      </c>
      <c r="I71" s="3" t="s">
        <v>33</v>
      </c>
      <c r="J71" s="3" t="s">
        <v>131</v>
      </c>
      <c r="K71" s="3" t="s">
        <v>26</v>
      </c>
      <c r="L71" s="4">
        <v>45687.25</v>
      </c>
      <c r="M71" s="4">
        <v>45687.583333333328</v>
      </c>
      <c r="N71" s="4">
        <v>45687.430555555555</v>
      </c>
      <c r="O71" s="4">
        <v>45687.513888888891</v>
      </c>
      <c r="P71" s="3" t="s">
        <v>27</v>
      </c>
      <c r="Q71" s="3" t="s">
        <v>28</v>
      </c>
      <c r="R71" s="5"/>
      <c r="S71" s="5"/>
    </row>
    <row r="72" spans="1:19" ht="13.5" customHeight="1" x14ac:dyDescent="0.3">
      <c r="A72" s="2">
        <v>3335602</v>
      </c>
      <c r="B72" s="3" t="s">
        <v>19</v>
      </c>
      <c r="C72" s="3" t="s">
        <v>20</v>
      </c>
      <c r="D72" s="3" t="s">
        <v>21</v>
      </c>
      <c r="E72" s="2">
        <v>2025</v>
      </c>
      <c r="F72" s="2">
        <v>1</v>
      </c>
      <c r="G72" s="3" t="s">
        <v>22</v>
      </c>
      <c r="H72" s="3" t="s">
        <v>35</v>
      </c>
      <c r="I72" s="3" t="s">
        <v>36</v>
      </c>
      <c r="J72" s="3" t="s">
        <v>132</v>
      </c>
      <c r="K72" s="3" t="s">
        <v>26</v>
      </c>
      <c r="L72" s="4">
        <v>45688.25</v>
      </c>
      <c r="M72" s="4">
        <v>45688.583333333328</v>
      </c>
      <c r="N72" s="4">
        <v>45688.25</v>
      </c>
      <c r="O72" s="4">
        <v>45688.5</v>
      </c>
      <c r="P72" s="3" t="s">
        <v>27</v>
      </c>
      <c r="Q72" s="3" t="s">
        <v>28</v>
      </c>
      <c r="R72" s="5"/>
      <c r="S72" s="5"/>
    </row>
    <row r="73" spans="1:19" ht="13.5" customHeight="1" x14ac:dyDescent="0.3">
      <c r="A73" s="2">
        <v>3335603</v>
      </c>
      <c r="B73" s="3" t="s">
        <v>19</v>
      </c>
      <c r="C73" s="3" t="s">
        <v>20</v>
      </c>
      <c r="D73" s="3" t="s">
        <v>21</v>
      </c>
      <c r="E73" s="2">
        <v>2025</v>
      </c>
      <c r="F73" s="2">
        <v>1</v>
      </c>
      <c r="G73" s="3" t="s">
        <v>22</v>
      </c>
      <c r="H73" s="3" t="s">
        <v>38</v>
      </c>
      <c r="I73" s="3" t="s">
        <v>39</v>
      </c>
      <c r="J73" s="3" t="s">
        <v>133</v>
      </c>
      <c r="K73" s="3" t="s">
        <v>26</v>
      </c>
      <c r="L73" s="4">
        <v>45688.25</v>
      </c>
      <c r="M73" s="4">
        <v>45688.583333333328</v>
      </c>
      <c r="N73" s="4">
        <v>45688.25</v>
      </c>
      <c r="O73" s="4">
        <v>45688.5</v>
      </c>
      <c r="P73" s="3" t="s">
        <v>27</v>
      </c>
      <c r="Q73" s="3" t="s">
        <v>28</v>
      </c>
      <c r="R73" s="5"/>
      <c r="S73" s="5"/>
    </row>
  </sheetData>
  <pageMargins left="1" right="1" top="1" bottom="1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1D30AA2-056C-4F1C-BA26-D92694BF856A}"/>
</file>

<file path=customXml/itemProps2.xml><?xml version="1.0" encoding="utf-8"?>
<ds:datastoreItem xmlns:ds="http://schemas.openxmlformats.org/officeDocument/2006/customXml" ds:itemID="{3AAB84C2-F63D-4E0A-BB16-61CC4A9FDCCC}"/>
</file>

<file path=customXml/itemProps3.xml><?xml version="1.0" encoding="utf-8"?>
<ds:datastoreItem xmlns:ds="http://schemas.openxmlformats.org/officeDocument/2006/customXml" ds:itemID="{A0599BFC-ABA4-4EBC-B4B0-827282CC1A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Alice Loria</cp:lastModifiedBy>
  <dcterms:created xsi:type="dcterms:W3CDTF">2026-03-19T11:43:54Z</dcterms:created>
  <dcterms:modified xsi:type="dcterms:W3CDTF">2026-03-19T11:51:00Z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22.1.3.0</vt:lpwstr>
  </property>
  <property fmtid="{D5CDD505-2E9C-101B-9397-08002B2CF9AE}" pid="3" name="ContentTypeId">
    <vt:lpwstr>0x01010087E878E3A768EC49A3AC95D8C1593F88</vt:lpwstr>
  </property>
</Properties>
</file>